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6. - Aug - ATGIG - 2022\ROUTE SHEET\"/>
    </mc:Choice>
  </mc:AlternateContent>
  <xr:revisionPtr revIDLastSave="0" documentId="8_{2FC310B1-B5E2-47A9-9BF6-41C89DF428D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3" r:id="rId1"/>
    <sheet name="Key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" l="1"/>
  <c r="A5" i="3" l="1"/>
  <c r="A6" i="3" l="1"/>
  <c r="A7" i="3" l="1"/>
  <c r="A8" i="3" l="1"/>
  <c r="A9" i="3" l="1"/>
  <c r="A10" i="3" l="1"/>
  <c r="A11" i="3" l="1"/>
  <c r="G3" i="3" l="1"/>
  <c r="G4" i="3" l="1"/>
  <c r="G5" i="3" l="1"/>
  <c r="G6" i="3" l="1"/>
  <c r="G7" i="3" l="1"/>
  <c r="G8" i="3" l="1"/>
  <c r="G9" i="3" l="1"/>
  <c r="G10" i="3" l="1"/>
  <c r="G11" i="3" l="1"/>
  <c r="A17" i="3" l="1"/>
  <c r="A18" i="3" l="1"/>
  <c r="A19" i="3" l="1"/>
  <c r="A20" i="3" l="1"/>
  <c r="A21" i="3" l="1"/>
  <c r="A22" i="3" l="1"/>
  <c r="A23" i="3" l="1"/>
  <c r="A24" i="3" l="1"/>
  <c r="A25" i="3" l="1"/>
  <c r="G17" i="3" l="1"/>
  <c r="G18" i="3" l="1"/>
  <c r="G19" i="3" l="1"/>
  <c r="G20" i="3" l="1"/>
  <c r="G21" i="3" l="1"/>
  <c r="G22" i="3" l="1"/>
  <c r="G23" i="3" l="1"/>
  <c r="G24" i="3" l="1"/>
  <c r="G25" i="3" l="1"/>
  <c r="A31" i="3" l="1"/>
  <c r="A32" i="3" l="1"/>
  <c r="A33" i="3" l="1"/>
  <c r="A34" i="3" l="1"/>
  <c r="A35" i="3" l="1"/>
  <c r="A36" i="3" l="1"/>
  <c r="A37" i="3" l="1"/>
  <c r="A38" i="3" l="1"/>
  <c r="A39" i="3" l="1"/>
  <c r="G31" i="3" l="1"/>
  <c r="G32" i="3" l="1"/>
  <c r="G33" i="3" l="1"/>
  <c r="G34" i="3" l="1"/>
  <c r="G35" i="3" l="1"/>
  <c r="G36" i="3" l="1"/>
  <c r="G37" i="3" l="1"/>
  <c r="G38" i="3" l="1"/>
  <c r="G39" i="3" l="1"/>
  <c r="A45" i="3" l="1"/>
  <c r="G45" i="3" l="1"/>
  <c r="G46" i="3" l="1"/>
  <c r="G47" i="3" l="1"/>
  <c r="G48" i="3" l="1"/>
  <c r="G49" i="3" l="1"/>
  <c r="G50" i="3" l="1"/>
  <c r="G51" i="3" l="1"/>
  <c r="G52" i="3" l="1"/>
  <c r="G53" i="3" l="1"/>
  <c r="A59" i="3" l="1"/>
  <c r="A60" i="3" l="1"/>
  <c r="A61" i="3" l="1"/>
  <c r="A62" i="3" l="1"/>
  <c r="A63" i="3" l="1"/>
  <c r="A64" i="3" l="1"/>
  <c r="A65" i="3" l="1"/>
  <c r="A66" i="3" l="1"/>
  <c r="A67" i="3" l="1"/>
  <c r="G59" i="3" l="1"/>
  <c r="G60" i="3" l="1"/>
  <c r="G61" i="3" l="1"/>
  <c r="G62" i="3" l="1"/>
  <c r="G63" i="3" l="1"/>
  <c r="G64" i="3" l="1"/>
  <c r="G65" i="3" l="1"/>
  <c r="G66" i="3" l="1"/>
  <c r="G67" i="3" l="1"/>
  <c r="A73" i="3" l="1"/>
  <c r="A74" i="3" l="1"/>
  <c r="A75" i="3" l="1"/>
  <c r="A76" i="3" l="1"/>
  <c r="A77" i="3" l="1"/>
  <c r="A78" i="3" l="1"/>
  <c r="A79" i="3" l="1"/>
  <c r="G73" i="3" l="1"/>
  <c r="G74" i="3" l="1"/>
  <c r="G75" i="3" l="1"/>
  <c r="G76" i="3" l="1"/>
  <c r="G77" i="3" l="1"/>
  <c r="G78" i="3" l="1"/>
  <c r="G79" i="3" l="1"/>
  <c r="G80" i="3" l="1"/>
  <c r="G81" i="3" l="1"/>
  <c r="A87" i="3" l="1"/>
  <c r="A88" i="3" l="1"/>
  <c r="A89" i="3" l="1"/>
  <c r="A90" i="3" l="1"/>
  <c r="A91" i="3" l="1"/>
  <c r="A92" i="3" l="1"/>
  <c r="A93" i="3" l="1"/>
  <c r="A94" i="3" l="1"/>
  <c r="A95" i="3" l="1"/>
  <c r="G87" i="3" l="1"/>
  <c r="G88" i="3" l="1"/>
  <c r="G89" i="3" l="1"/>
  <c r="G90" i="3" l="1"/>
  <c r="G91" i="3" l="1"/>
  <c r="G92" i="3" l="1"/>
  <c r="G93" i="3" l="1"/>
  <c r="A101" i="3" l="1"/>
  <c r="A102" i="3" l="1"/>
  <c r="A103" i="3" l="1"/>
  <c r="A104" i="3" l="1"/>
  <c r="A105" i="3" l="1"/>
  <c r="A106" i="3" l="1"/>
  <c r="A107" i="3" l="1"/>
  <c r="A108" i="3" l="1"/>
  <c r="A109" i="3" l="1"/>
  <c r="G101" i="3" l="1"/>
  <c r="G102" i="3" l="1"/>
  <c r="G103" i="3" l="1"/>
  <c r="G104" i="3" l="1"/>
  <c r="G105" i="3" l="1"/>
  <c r="G106" i="3" l="1"/>
  <c r="G107" i="3" l="1"/>
  <c r="G108" i="3" l="1"/>
  <c r="G109" i="3" l="1"/>
  <c r="A115" i="3" l="1"/>
  <c r="A116" i="3" l="1"/>
  <c r="A117" i="3" l="1"/>
  <c r="G115" i="3" l="1"/>
  <c r="G116" i="3" l="1"/>
  <c r="G117" i="3" l="1"/>
  <c r="G118" i="3" l="1"/>
  <c r="G119" i="3" l="1"/>
  <c r="G120" i="3" l="1"/>
  <c r="G121" i="3" l="1"/>
  <c r="G122" i="3" l="1"/>
  <c r="G123" i="3" l="1"/>
  <c r="A129" i="3" l="1"/>
  <c r="A130" i="3" l="1"/>
  <c r="A131" i="3" l="1"/>
  <c r="G129" i="3" l="1"/>
  <c r="G130" i="3" l="1"/>
  <c r="G131" i="3" l="1"/>
  <c r="G132" i="3" l="1"/>
  <c r="G133" i="3" l="1"/>
  <c r="G134" i="3" l="1"/>
  <c r="G135" i="3" l="1"/>
  <c r="G136" i="3" l="1"/>
  <c r="G137" i="3" l="1"/>
  <c r="A143" i="3" l="1"/>
  <c r="A144" i="3" l="1"/>
  <c r="A145" i="3" l="1"/>
  <c r="A146" i="3" l="1"/>
  <c r="A147" i="3" l="1"/>
  <c r="A148" i="3" l="1"/>
  <c r="A149" i="3" l="1"/>
  <c r="A150" i="3" l="1"/>
  <c r="A151" i="3" l="1"/>
  <c r="G143" i="3" l="1"/>
  <c r="G144" i="3" l="1"/>
  <c r="G145" i="3" l="1"/>
  <c r="G146" i="3" l="1"/>
  <c r="G147" i="3" l="1"/>
  <c r="G148" i="3" l="1"/>
  <c r="G149" i="3" l="1"/>
  <c r="G150" i="3" l="1"/>
  <c r="G151" i="3" l="1"/>
  <c r="A157" i="3" l="1"/>
  <c r="A158" i="3" l="1"/>
  <c r="A159" i="3" l="1"/>
  <c r="A160" i="3" l="1"/>
  <c r="A161" i="3" l="1"/>
  <c r="A162" i="3" l="1"/>
  <c r="A163" i="3" l="1"/>
  <c r="A164" i="3" l="1"/>
  <c r="A165" i="3" l="1"/>
  <c r="G157" i="3" l="1"/>
  <c r="G158" i="3" l="1"/>
  <c r="G159" i="3" l="1"/>
  <c r="G160" i="3" l="1"/>
</calcChain>
</file>

<file path=xl/sharedStrings.xml><?xml version="1.0" encoding="utf-8"?>
<sst xmlns="http://schemas.openxmlformats.org/spreadsheetml/2006/main" count="780" uniqueCount="314">
  <si>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</si>
  <si>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</si>
  <si>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</si>
  <si>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</si>
  <si>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</si>
  <si>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</si>
  <si>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</si>
  <si>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</si>
  <si>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</si>
  <si>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</si>
  <si>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</si>
  <si>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</si>
  <si>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</si>
  <si>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</si>
  <si>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</si>
  <si>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</si>
  <si>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</si>
  <si>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</si>
  <si>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</si>
  <si>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</si>
  <si>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</si>
  <si>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</si>
  <si>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</si>
  <si>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</si>
  <si>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</si>
  <si>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</si>
  <si>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</si>
  <si>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</si>
  <si>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</si>
  <si>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</si>
  <si>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</si>
  <si>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</si>
  <si>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</si>
  <si>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</si>
  <si>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</si>
  <si>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</si>
  <si>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</si>
  <si>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</si>
  <si>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>Cue Sheet Key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</si>
  <si>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</si>
  <si>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</si>
  <si>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</si>
  <si>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</si>
  <si>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</si>
  <si>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</si>
  <si>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</si>
  <si>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</si>
  <si>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</si>
  <si>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</si>
  <si>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</si>
  <si>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</si>
  <si>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</si>
  <si>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</si>
  <si>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</si>
  <si>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</si>
  <si>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</si>
  <si>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</si>
  <si>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</si>
  <si>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</si>
  <si>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</si>
  <si>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</si>
  <si>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</si>
  <si>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</si>
  <si>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</si>
  <si>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</si>
  <si>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</si>
  <si>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</si>
  <si>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</si>
  <si>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</si>
  <si>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</si>
  <si>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</si>
  <si>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</si>
  <si>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</si>
  <si>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</si>
  <si>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</si>
  <si>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Left then IMM Right or R IMM L</t>
  </si>
  <si>
    <t xml:space="preserve">  Go Through Place</t>
  </si>
  <si>
    <t>Dir</t>
  </si>
  <si>
    <t>⌂</t>
  </si>
  <si>
    <t>⓲</t>
  </si>
  <si>
    <t>⓱</t>
  </si>
  <si>
    <t>⓯</t>
  </si>
  <si>
    <t>⓰</t>
  </si>
  <si>
    <t>⓭</t>
  </si>
  <si>
    <t>⓮</t>
  </si>
  <si>
    <t>⓫</t>
  </si>
  <si>
    <t>⓬</t>
  </si>
  <si>
    <t>❾</t>
  </si>
  <si>
    <t>❿</t>
  </si>
  <si>
    <t xml:space="preserve">  $ OW</t>
  </si>
  <si>
    <t xml:space="preserve">  One Way</t>
  </si>
  <si>
    <t xml:space="preserve">  CG</t>
  </si>
  <si>
    <t xml:space="preserve">  Cattle Grid</t>
  </si>
  <si>
    <t xml:space="preserve">  EXIT RETAIL PARK
  VIA REAR OF MCDONALDS</t>
  </si>
  <si>
    <t>⓳</t>
  </si>
  <si>
    <t>⓴</t>
  </si>
  <si>
    <t>❷❶</t>
  </si>
  <si>
    <t>❷❷</t>
  </si>
  <si>
    <t>❷❸</t>
  </si>
  <si>
    <t xml:space="preserve">  BOLLARDS - CAUTION</t>
  </si>
  <si>
    <t>Stage 3 - Brynmawr to Swffryd 17.5km</t>
  </si>
  <si>
    <t>Stage 3 - Brynmawr to Swffryd (Cont) 17.5km</t>
  </si>
  <si>
    <t xml:space="preserve">Stage 4 - Swffryd to Pontypool (Cont) 9.3km </t>
  </si>
  <si>
    <t xml:space="preserve">Stage 4 - Swffryd to Pontypool 9.3km </t>
  </si>
  <si>
    <t>22.0km Distance +420m / -171m</t>
  </si>
  <si>
    <t>22km Distance +420m / -171m</t>
  </si>
  <si>
    <t>Stage 2 - Pontypool to Brynmawr (Cont) 22km</t>
  </si>
  <si>
    <t>Stage 2 - Pontypool to Brynmawr 22km</t>
  </si>
  <si>
    <t>17.5km Distance +189m / -335m</t>
  </si>
  <si>
    <t>9.3km Distance +202m / -308m</t>
  </si>
  <si>
    <t>12.5km Distance +100m / -194m</t>
  </si>
  <si>
    <t>Stage 5 - Pontypool to Usk 12.5km</t>
  </si>
  <si>
    <t>59.3km Distance +947m / -892m</t>
  </si>
  <si>
    <t>Stage 1 - Abbey Wood Retail Park to Pontypool 59.3km</t>
  </si>
  <si>
    <t>Stage 1 - Abbey Wood Retail Park to Pontypool (Cont) 59.3km</t>
  </si>
  <si>
    <t>Stage 1 - Abbey Wood Retail Park to Pontypool (Cont) 55.3km</t>
  </si>
  <si>
    <r>
      <rPr>
        <b/>
        <sz val="12"/>
        <color rgb="FFFF0000"/>
        <rFont val="Calibri"/>
        <family val="2"/>
        <scheme val="minor"/>
      </rPr>
      <t xml:space="preserve">  JOIN CW</t>
    </r>
    <r>
      <rPr>
        <b/>
        <sz val="12"/>
        <color theme="1"/>
        <rFont val="Calibri"/>
        <family val="2"/>
        <scheme val="minor"/>
      </rPr>
      <t xml:space="preserve"> $ End of CW, Then
  </t>
    </r>
    <r>
      <rPr>
        <b/>
        <sz val="12"/>
        <color rgb="FFFF0000"/>
        <rFont val="Calibri"/>
        <family val="2"/>
        <scheme val="minor"/>
      </rPr>
      <t>IMM R</t>
    </r>
    <r>
      <rPr>
        <b/>
        <sz val="12"/>
        <color theme="1"/>
        <rFont val="Calibri"/>
        <family val="2"/>
        <scheme val="minor"/>
      </rPr>
      <t xml:space="preserve"> Twrds TL, Then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</si>
  <si>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1E mRBT</t>
    </r>
    <r>
      <rPr>
        <b/>
        <sz val="12"/>
        <color theme="1"/>
        <rFont val="Calibri"/>
        <family val="2"/>
        <scheme val="minor"/>
      </rPr>
      <t xml:space="preserve"> $ GW   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</si>
  <si>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$ BRADLEY STOKE,
  [Orpheus Ave]</t>
    </r>
  </si>
  <si>
    <r>
      <t xml:space="preserve">  2E RBT</t>
    </r>
    <r>
      <rPr>
        <b/>
        <sz val="12"/>
        <rFont val="Calibri"/>
        <family val="2"/>
        <scheme val="minor"/>
      </rPr>
      <t xml:space="preserve"> $ BRADLEY STOKE</t>
    </r>
  </si>
  <si>
    <r>
      <t xml:space="preserve">  1E RBT </t>
    </r>
    <r>
      <rPr>
        <b/>
        <sz val="12"/>
        <rFont val="Calibri"/>
        <family val="2"/>
        <scheme val="minor"/>
      </rPr>
      <t>$ Town Centre</t>
    </r>
  </si>
  <si>
    <r>
      <t xml:space="preserve">  2E RBT </t>
    </r>
    <r>
      <rPr>
        <b/>
        <sz val="12"/>
        <rFont val="Calibri"/>
        <family val="2"/>
        <scheme val="minor"/>
      </rPr>
      <t>$ (M4,M5), [Brook Way]</t>
    </r>
  </si>
  <si>
    <r>
      <t xml:space="preserve"> </t>
    </r>
    <r>
      <rPr>
        <b/>
        <sz val="12"/>
        <rFont val="Calibri"/>
        <family val="2"/>
        <scheme val="minor"/>
      </rPr>
      <t xml:space="preserve"> CAUTION - LOOK</t>
    </r>
    <r>
      <rPr>
        <b/>
        <sz val="12"/>
        <color rgb="FFFF0000"/>
        <rFont val="Calibri"/>
        <family val="2"/>
        <scheme val="minor"/>
      </rPr>
      <t xml:space="preserve">
  1E RBT </t>
    </r>
    <r>
      <rPr>
        <b/>
        <sz val="12"/>
        <rFont val="Calibri"/>
        <family val="2"/>
        <scheme val="minor"/>
      </rPr>
      <t>$ (M4,M5)</t>
    </r>
  </si>
  <si>
    <r>
      <t xml:space="preserve">  2E mRBT </t>
    </r>
    <r>
      <rPr>
        <b/>
        <sz val="12"/>
        <rFont val="Calibri"/>
        <family val="2"/>
        <scheme val="minor"/>
      </rPr>
      <t>$ Town Centre,
  [Brook Way]</t>
    </r>
  </si>
  <si>
    <r>
      <t xml:space="preserve">  L@TRI </t>
    </r>
    <r>
      <rPr>
        <b/>
        <sz val="12"/>
        <rFont val="Calibri"/>
        <family val="2"/>
        <scheme val="minor"/>
      </rPr>
      <t>$ Old Down Country Park</t>
    </r>
  </si>
  <si>
    <r>
      <rPr>
        <b/>
        <sz val="12"/>
        <color rgb="FFFF0000"/>
        <rFont val="Calibri"/>
        <family val="2"/>
        <scheme val="minor"/>
      </rPr>
      <t xml:space="preserve">  BL@T</t>
    </r>
    <r>
      <rPr>
        <b/>
        <sz val="12"/>
        <rFont val="Calibri"/>
        <family val="2"/>
        <scheme val="minor"/>
      </rPr>
      <t xml:space="preserve"> $ NCN (SEVERN BRIDGE (4))</t>
    </r>
  </si>
  <si>
    <r>
      <t xml:space="preserve">  3E RBT </t>
    </r>
    <r>
      <rPr>
        <b/>
        <sz val="12"/>
        <rFont val="Calibri"/>
        <family val="2"/>
        <scheme val="minor"/>
      </rPr>
      <t>$ Tintern A466</t>
    </r>
  </si>
  <si>
    <r>
      <t xml:space="preserve">  BL </t>
    </r>
    <r>
      <rPr>
        <b/>
        <sz val="12"/>
        <rFont val="Calibri"/>
        <family val="2"/>
        <scheme val="minor"/>
      </rPr>
      <t>No $, (TRI)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</si>
  <si>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</si>
  <si>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rFont val="Calibri"/>
        <family val="2"/>
        <scheme val="minor"/>
      </rPr>
      <t xml:space="preserve"> No $, Then</t>
    </r>
  </si>
  <si>
    <r>
      <t xml:space="preserve">  L </t>
    </r>
    <r>
      <rPr>
        <b/>
        <sz val="12"/>
        <rFont val="Calibri"/>
        <family val="2"/>
        <scheme val="minor"/>
      </rPr>
      <t>$ USK 4m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</si>
  <si>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</si>
  <si>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UFHGV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</si>
  <si>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</si>
  <si>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GW, [The Highway]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</si>
  <si>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rFont val="Calibri"/>
        <family val="2"/>
        <scheme val="minor"/>
      </rPr>
      <t xml:space="preserve"> $ PONTYPOOL 2.5k,
  (OVER BRIDGE)</t>
    </r>
  </si>
  <si>
    <t>CONTROL - PONTYPOOL</t>
  </si>
  <si>
    <r>
      <rPr>
        <b/>
        <sz val="12"/>
        <color rgb="FFFF0000"/>
        <rFont val="Calibri"/>
        <family val="2"/>
        <scheme val="minor"/>
      </rPr>
      <t xml:space="preserve">  IMM KR </t>
    </r>
    <r>
      <rPr>
        <b/>
        <sz val="12"/>
        <rFont val="Calibri"/>
        <family val="2"/>
        <scheme val="minor"/>
      </rPr>
      <t xml:space="preserve">&amp; Then </t>
    </r>
    <r>
      <rPr>
        <b/>
        <sz val="12"/>
        <color rgb="FFFF0000"/>
        <rFont val="Calibri"/>
        <family val="2"/>
        <scheme val="minor"/>
      </rPr>
      <t>IMM R@TL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</si>
  <si>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3E RBT </t>
    </r>
    <r>
      <rPr>
        <b/>
        <sz val="12"/>
        <rFont val="Calibri"/>
        <family val="2"/>
        <scheme val="minor"/>
      </rPr>
      <t>$ TOWN CENTRE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</si>
  <si>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WALK</t>
    </r>
    <r>
      <rPr>
        <b/>
        <sz val="12"/>
        <color rgb="FFFF0000"/>
        <rFont val="Calibri"/>
        <family val="2"/>
        <scheme val="minor"/>
      </rPr>
      <t xml:space="preserve">
  BL</t>
    </r>
    <r>
      <rPr>
        <b/>
        <sz val="12"/>
        <rFont val="Calibri"/>
        <family val="2"/>
        <scheme val="minor"/>
      </rPr>
      <t xml:space="preserve"> $ OW, (PEDESTRIAN ZONE)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</si>
  <si>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46, (THRU UNDERPASS),
  (JOIN CW)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</si>
  <si>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rFont val="Calibri"/>
        <family val="2"/>
        <scheme val="minor"/>
      </rPr>
      <t xml:space="preserve"> No $, (STAY ON CW)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</si>
  <si>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492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</si>
  <si>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</si>
  <si>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L@STGX</t>
    </r>
    <r>
      <rPr>
        <b/>
        <sz val="12"/>
        <rFont val="Calibri"/>
        <family val="2"/>
        <scheme val="minor"/>
      </rPr>
      <t xml:space="preserve"> $ NCN 46, [Greenland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</si>
  <si>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46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</si>
  <si>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NCN 492, (EXIT CW)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</si>
  <si>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492, (GARN LAKES),
  (JOIN CW)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</si>
  <si>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No $, (EXIT LAKE 1)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</si>
  <si>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 $, (Nr $ Weak Bridge),
  (EXIT CW), (NRM)</t>
    </r>
  </si>
  <si>
    <r>
      <rPr>
        <b/>
        <sz val="12"/>
        <color rgb="FFFF0000"/>
        <rFont val="Calibri"/>
        <family val="2"/>
        <scheme val="minor"/>
      </rPr>
      <t xml:space="preserve">  MULTI CG'S</t>
    </r>
    <r>
      <rPr>
        <b/>
        <sz val="12"/>
        <rFont val="Calibri"/>
        <family val="2"/>
        <scheme val="minor"/>
      </rPr>
      <t xml:space="preserve"> - 2K - CAUTION</t>
    </r>
  </si>
  <si>
    <r>
      <rPr>
        <b/>
        <sz val="12"/>
        <color rgb="FFFF0000"/>
        <rFont val="Calibri"/>
        <family val="2"/>
        <scheme val="minor"/>
      </rPr>
      <t xml:space="preserve">  R/L</t>
    </r>
    <r>
      <rPr>
        <b/>
        <sz val="12"/>
        <rFont val="Calibri"/>
        <family val="2"/>
        <scheme val="minor"/>
      </rPr>
      <t xml:space="preserve"> $ NCN 46, (EXIT CW)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</si>
  <si>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46, (JOIN CW), Then</t>
    </r>
  </si>
  <si>
    <r>
      <rPr>
        <b/>
        <sz val="12"/>
        <color rgb="FFFF0000"/>
        <rFont val="Calibri"/>
        <family val="2"/>
        <scheme val="minor"/>
      </rPr>
      <t xml:space="preserve">  IMM BR </t>
    </r>
    <r>
      <rPr>
        <b/>
        <sz val="12"/>
        <rFont val="Calibri"/>
        <family val="2"/>
        <scheme val="minor"/>
      </rPr>
      <t>No $, (OVER BRIDGE)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</si>
  <si>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OW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</si>
  <si>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PARKING, [Worcester St]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</si>
  <si>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</si>
  <si>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46, (Welfare Pk)</t>
    </r>
  </si>
  <si>
    <t>INFO CONTROL - BRYNMAWR</t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</si>
  <si>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Swyddfeydd, (MONUMENT)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</si>
  <si>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CP, (JOIN CW)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</si>
  <si>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rFont val="Calibri"/>
        <family val="2"/>
        <scheme val="minor"/>
      </rPr>
      <t xml:space="preserve"> No $, (EXIT CW), [King St]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</si>
  <si>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rFont val="Calibri"/>
        <family val="2"/>
        <scheme val="minor"/>
      </rPr>
      <t>$ OW, (LHB)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</si>
  <si>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No R Turn,</t>
    </r>
    <r>
      <rPr>
        <b/>
        <sz val="10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Then </t>
    </r>
    <r>
      <rPr>
        <b/>
        <sz val="9"/>
        <color rgb="FFFF0000"/>
        <rFont val="Calibri"/>
        <family val="2"/>
        <scheme val="minor"/>
      </rPr>
      <t>IMM CROSS @ TL</t>
    </r>
    <r>
      <rPr>
        <b/>
        <sz val="12"/>
        <rFont val="Calibri"/>
        <family val="2"/>
        <scheme val="minor"/>
      </rPr>
      <t xml:space="preserve">
  $ NCN 46, Then </t>
    </r>
    <r>
      <rPr>
        <b/>
        <sz val="12"/>
        <color rgb="FFFF0000"/>
        <rFont val="Calibri"/>
        <family val="2"/>
        <scheme val="minor"/>
      </rPr>
      <t>IMM R</t>
    </r>
    <r>
      <rPr>
        <b/>
        <sz val="12"/>
        <rFont val="Calibri"/>
        <family val="2"/>
        <scheme val="minor"/>
      </rPr>
      <t>, (EFF R)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</si>
  <si>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NCN 465, [Market Rd]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</si>
  <si>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</si>
  <si>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No $, [Walters Ave]</t>
    </r>
  </si>
  <si>
    <r>
      <t xml:space="preserve">  2E mRBT </t>
    </r>
    <r>
      <rPr>
        <b/>
        <sz val="12"/>
        <rFont val="Calibri"/>
        <family val="2"/>
        <scheme val="minor"/>
      </rPr>
      <t>$ BLAINA West Side,
  [Station Rd], Then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</si>
  <si>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465, (ABERTILLERY),
  (JOIN CW)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</si>
  <si>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465, (ABERTILLERY),
  (EXIT CW)</t>
    </r>
  </si>
  <si>
    <t>INFO CONTROL - SWFFRYD</t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</si>
  <si>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No $, (NRM)</t>
    </r>
  </si>
  <si>
    <r>
      <rPr>
        <b/>
        <sz val="12"/>
        <color rgb="FFFF0000"/>
        <rFont val="Calibri"/>
        <family val="2"/>
        <scheme val="minor"/>
      </rPr>
      <t xml:space="preserve">  SO@T </t>
    </r>
    <r>
      <rPr>
        <b/>
        <sz val="12"/>
        <rFont val="Calibri"/>
        <family val="2"/>
        <scheme val="minor"/>
      </rPr>
      <t>No $, [Tranch Rd]</t>
    </r>
  </si>
  <si>
    <r>
      <rPr>
        <b/>
        <sz val="12"/>
        <color rgb="FFFF0000"/>
        <rFont val="Calibri"/>
        <family val="2"/>
        <scheme val="minor"/>
      </rPr>
      <t xml:space="preserve">  R@TL </t>
    </r>
    <r>
      <rPr>
        <b/>
        <sz val="12"/>
        <rFont val="Calibri"/>
        <family val="2"/>
        <scheme val="minor"/>
      </rPr>
      <t>$ HUMPS 350Y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</si>
  <si>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BOLLARDS</t>
    </r>
    <r>
      <rPr>
        <b/>
        <sz val="12"/>
        <color rgb="FFFF0000"/>
        <rFont val="Calibri"/>
        <family val="2"/>
        <scheme val="minor"/>
      </rPr>
      <t xml:space="preserve">
  L </t>
    </r>
    <r>
      <rPr>
        <b/>
        <sz val="12"/>
        <rFont val="Calibri"/>
        <family val="2"/>
        <scheme val="minor"/>
      </rPr>
      <t>$ Subway CW 492, (JOIN CW)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</si>
  <si>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PONTYMOILE BASIN,
  (JOIN CW)</t>
    </r>
  </si>
  <si>
    <r>
      <rPr>
        <b/>
        <sz val="12"/>
        <color rgb="FFFF0000"/>
        <rFont val="Calibri"/>
        <family val="2"/>
        <scheme val="minor"/>
      </rPr>
      <t xml:space="preserve">  SO@BRIDGE</t>
    </r>
    <r>
      <rPr>
        <b/>
        <sz val="12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</si>
  <si>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Rail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</si>
  <si>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No $, [Golf Rd]</t>
    </r>
  </si>
  <si>
    <r>
      <rPr>
        <b/>
        <sz val="12"/>
        <color rgb="FFFF0000"/>
        <rFont val="Calibri"/>
        <family val="2"/>
        <scheme val="minor"/>
      </rPr>
      <t xml:space="preserve">  SO@X</t>
    </r>
    <r>
      <rPr>
        <b/>
        <sz val="12"/>
        <rFont val="Calibri"/>
        <family val="2"/>
        <scheme val="minor"/>
      </rPr>
      <t xml:space="preserve"> $ GW, [Golf Rd]</t>
    </r>
  </si>
  <si>
    <r>
      <t xml:space="preserve">  R</t>
    </r>
    <r>
      <rPr>
        <b/>
        <sz val="12"/>
        <rFont val="Calibri"/>
        <family val="2"/>
        <scheme val="minor"/>
      </rPr>
      <t xml:space="preserve"> $ Parking, [Twyn Sq]</t>
    </r>
  </si>
  <si>
    <t>INFO CONTROL - USK</t>
  </si>
  <si>
    <r>
      <rPr>
        <b/>
        <sz val="12"/>
        <color rgb="FFFF0000"/>
        <rFont val="Calibri"/>
        <family val="2"/>
        <scheme val="minor"/>
      </rPr>
      <t xml:space="preserve">  2E@mRBT</t>
    </r>
    <r>
      <rPr>
        <b/>
        <sz val="12"/>
        <color theme="1"/>
        <rFont val="Calibri"/>
        <family val="2"/>
        <scheme val="minor"/>
      </rPr>
      <t xml:space="preserve"> $ Llantrisant 4m,
  [Priory St]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</si>
  <si>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 xml:space="preserve">$ NCN 42  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</si>
  <si>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CAUTION - LOOK</t>
    </r>
    <r>
      <rPr>
        <b/>
        <sz val="12"/>
        <color rgb="FFFF0000"/>
        <rFont val="Calibri"/>
        <family val="2"/>
        <scheme val="minor"/>
      </rPr>
      <t xml:space="preserve">
  BR </t>
    </r>
    <r>
      <rPr>
        <b/>
        <sz val="12"/>
        <rFont val="Calibri"/>
        <family val="2"/>
        <scheme val="minor"/>
      </rPr>
      <t>$ NCN 42, (LHB), (Eff SO)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</si>
  <si>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rFont val="Calibri"/>
        <family val="2"/>
        <scheme val="minor"/>
      </rPr>
      <t xml:space="preserve"> $ Thornbury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</si>
  <si>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BRADLEY STOKE A38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</si>
  <si>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Filton A38 (S)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</si>
  <si>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mRBT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</si>
  <si>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rFont val="Calibri"/>
        <family val="2"/>
        <scheme val="minor"/>
      </rPr>
      <t xml:space="preserve"> $ STOKE GIFFORD,
  [Brook Way]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</si>
  <si>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2E RBT</t>
    </r>
    <r>
      <rPr>
        <b/>
        <sz val="12"/>
        <rFont val="Calibri"/>
        <family val="2"/>
        <scheme val="minor"/>
      </rPr>
      <t xml:space="preserve"> $ STOKE GIFFORD,
  [Orpheus Ave]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</si>
  <si>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STOKE GIFFORD,
  [Hatchet Rd]</t>
    </r>
  </si>
  <si>
    <r>
      <rPr>
        <b/>
        <sz val="12"/>
        <color rgb="FFFF0000"/>
        <rFont val="Calibri"/>
        <family val="2"/>
        <scheme val="minor"/>
      </rPr>
      <t xml:space="preserve">   R@T </t>
    </r>
    <r>
      <rPr>
        <b/>
        <sz val="12"/>
        <rFont val="Calibri"/>
        <family val="2"/>
        <scheme val="minor"/>
      </rPr>
      <t>$ Avon Cycleway, (EXIT CW)</t>
    </r>
  </si>
  <si>
    <r>
      <rPr>
        <b/>
        <sz val="12"/>
        <color rgb="FFFF0000"/>
        <rFont val="Calibri"/>
        <family val="2"/>
        <scheme val="minor"/>
      </rPr>
      <t xml:space="preserve">  SO@SUBWAY </t>
    </r>
    <r>
      <rPr>
        <b/>
        <sz val="12"/>
        <rFont val="Calibri"/>
        <family val="2"/>
        <scheme val="minor"/>
      </rPr>
      <t>Then</t>
    </r>
    <r>
      <rPr>
        <b/>
        <sz val="12"/>
        <color rgb="FFFF0000"/>
        <rFont val="Calibri"/>
        <family val="2"/>
        <scheme val="minor"/>
      </rPr>
      <t xml:space="preserve"> IMM BL</t>
    </r>
    <r>
      <rPr>
        <b/>
        <sz val="12"/>
        <rFont val="Calibri"/>
        <family val="2"/>
        <scheme val="minor"/>
      </rPr>
      <t xml:space="preserve"> No $,
  (UNDER BRIDGE), (EXIT CW)</t>
    </r>
  </si>
  <si>
    <r>
      <rPr>
        <b/>
        <sz val="12"/>
        <color rgb="FFFF0000"/>
        <rFont val="Calibri"/>
        <family val="2"/>
        <scheme val="minor"/>
      </rPr>
      <t xml:space="preserve">  SO STGX</t>
    </r>
    <r>
      <rPr>
        <b/>
        <sz val="12"/>
        <rFont val="Calibri"/>
        <family val="2"/>
        <scheme val="minor"/>
      </rPr>
      <t xml:space="preserve"> $ NCN 492,
  (GARN LAKES 1k), (Nr Big Pit)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</si>
  <si>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NCN 465, (UNDER SUBWAY)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</si>
  <si>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STOKE GIFFORD,
  [Brook Way]</t>
    </r>
  </si>
  <si>
    <r>
      <rPr>
        <b/>
        <sz val="12"/>
        <color rgb="FFFF0000"/>
        <rFont val="Calibri"/>
        <family val="2"/>
        <scheme val="minor"/>
      </rPr>
      <t xml:space="preserve">  IMM R </t>
    </r>
    <r>
      <rPr>
        <b/>
        <sz val="12"/>
        <color theme="1"/>
        <rFont val="Calibri"/>
        <family val="2"/>
        <scheme val="minor"/>
      </rPr>
      <t>$ AC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</si>
  <si>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rFont val="Calibri"/>
        <family val="2"/>
        <scheme val="minor"/>
      </rPr>
      <t xml:space="preserve"> Devauden 4m, (B4293)</t>
    </r>
  </si>
  <si>
    <r>
      <rPr>
        <b/>
        <sz val="12"/>
        <color rgb="FFFF0000"/>
        <rFont val="Calibri"/>
        <family val="2"/>
        <scheme val="minor"/>
      </rPr>
      <t xml:space="preserve">  BL@TRI </t>
    </r>
    <r>
      <rPr>
        <b/>
        <sz val="12"/>
        <rFont val="Calibri"/>
        <family val="2"/>
        <scheme val="minor"/>
      </rPr>
      <t>$ Llanishen 3m</t>
    </r>
  </si>
  <si>
    <r>
      <t xml:space="preserve">  L</t>
    </r>
    <r>
      <rPr>
        <b/>
        <sz val="12"/>
        <rFont val="Calibri"/>
        <family val="2"/>
        <scheme val="minor"/>
      </rPr>
      <t xml:space="preserve"> $ Llansoy 2½m </t>
    </r>
  </si>
  <si>
    <r>
      <rPr>
        <b/>
        <sz val="12"/>
        <color rgb="FFFF0000"/>
        <rFont val="Calibri"/>
        <family val="2"/>
        <scheme val="minor"/>
      </rPr>
      <t xml:space="preserve">  R@X</t>
    </r>
    <r>
      <rPr>
        <b/>
        <sz val="12"/>
        <color theme="1"/>
        <rFont val="Calibri"/>
        <family val="2"/>
        <scheme val="minor"/>
      </rPr>
      <t xml:space="preserve"> $ USK FLOOD ROUTE,
  (Obscured), (NRM)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</si>
  <si>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No $, (OLWAY INN)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</si>
  <si>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mRBT,
  (CLOCK TOWER)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</si>
  <si>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No $, (JOIN CANAL PATH)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</si>
  <si>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No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$, (EXIT CW)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</si>
  <si>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No $, (TRI), (Eff SO)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</si>
  <si>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No $, (CURVES), (Eff SO)</t>
    </r>
  </si>
  <si>
    <r>
      <rPr>
        <b/>
        <sz val="12"/>
        <color rgb="FFFF0000"/>
        <rFont val="Calibri"/>
        <family val="2"/>
        <scheme val="minor"/>
      </rPr>
      <t xml:space="preserve">  SO@ISLAND</t>
    </r>
    <r>
      <rPr>
        <b/>
        <sz val="12"/>
        <rFont val="Calibri"/>
        <family val="2"/>
        <scheme val="minor"/>
      </rPr>
      <t xml:space="preserve"> $ NCN 492,
  (Obscured)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</si>
  <si>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NCN 46, [Old Blaenavon Rd]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</si>
  <si>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No $, (PUBLIC LIBRARY)</t>
    </r>
  </si>
  <si>
    <r>
      <rPr>
        <b/>
        <sz val="12"/>
        <color rgb="FFFF0000"/>
        <rFont val="Calibri"/>
        <family val="2"/>
        <scheme val="minor"/>
      </rPr>
      <t xml:space="preserve">  BR/BL</t>
    </r>
    <r>
      <rPr>
        <b/>
        <sz val="12"/>
        <rFont val="Calibri"/>
        <family val="2"/>
        <scheme val="minor"/>
      </rPr>
      <t xml:space="preserve"> No $, (Twrds ONE STOP)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</si>
  <si>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 $, (WASH/DRY/IRON)</t>
    </r>
  </si>
  <si>
    <r>
      <t xml:space="preserve">  R@T</t>
    </r>
    <r>
      <rPr>
        <b/>
        <sz val="12"/>
        <rFont val="Calibri"/>
        <family val="2"/>
        <scheme val="minor"/>
      </rPr>
      <t xml:space="preserve"> $ NCN 465</t>
    </r>
  </si>
  <si>
    <r>
      <t xml:space="preserve">  IMM Sharp L </t>
    </r>
    <r>
      <rPr>
        <b/>
        <sz val="12"/>
        <rFont val="Calibri"/>
        <family val="2"/>
        <scheme val="minor"/>
      </rPr>
      <t>No $, (RAILINGS),
  (JOIN CW)</t>
    </r>
  </si>
  <si>
    <r>
      <rPr>
        <b/>
        <sz val="12"/>
        <color rgb="FFFF0000"/>
        <rFont val="Calibri"/>
        <family val="2"/>
        <scheme val="minor"/>
      </rPr>
      <t xml:space="preserve">  IMM R </t>
    </r>
    <r>
      <rPr>
        <b/>
        <sz val="12"/>
        <rFont val="Calibri"/>
        <family val="2"/>
        <scheme val="minor"/>
      </rPr>
      <t>$ Town Centre ½m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</si>
  <si>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Newbridge 5½m,
  [Alexandra Rd]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</si>
  <si>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</t>
    </r>
    <r>
      <rPr>
        <b/>
        <sz val="12"/>
        <rFont val="Calibri"/>
        <family val="2"/>
        <scheme val="minor"/>
      </rPr>
      <t xml:space="preserve"> $ SOFFRYD B4471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</si>
  <si>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RETRACE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TO T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</si>
  <si>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NATIONAL SPEED LIMIT</t>
    </r>
  </si>
  <si>
    <r>
      <rPr>
        <b/>
        <sz val="12"/>
        <color rgb="FFFF0000"/>
        <rFont val="Calibri"/>
        <family val="2"/>
        <scheme val="minor"/>
      </rPr>
      <t xml:space="preserve">  Sharp L</t>
    </r>
    <r>
      <rPr>
        <b/>
        <sz val="12"/>
        <rFont val="Calibri"/>
        <family val="2"/>
        <scheme val="minor"/>
      </rPr>
      <t xml:space="preserve"> No $, (CLIMB)</t>
    </r>
  </si>
  <si>
    <r>
      <t xml:space="preserve">  </t>
    </r>
    <r>
      <rPr>
        <b/>
        <sz val="12"/>
        <rFont val="Calibri"/>
        <family val="2"/>
        <scheme val="minor"/>
      </rPr>
      <t>CAUTION - CATTLE GRID</t>
    </r>
    <r>
      <rPr>
        <b/>
        <sz val="12"/>
        <color rgb="FFFF0000"/>
        <rFont val="Calibri"/>
        <family val="2"/>
        <scheme val="minor"/>
      </rPr>
      <t xml:space="preserve">
  SO@CG </t>
    </r>
    <r>
      <rPr>
        <b/>
        <sz val="12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</si>
  <si>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CATTLE GRID</t>
    </r>
    <r>
      <rPr>
        <b/>
        <sz val="12"/>
        <color rgb="FFFF0000"/>
        <rFont val="Calibri"/>
        <family val="2"/>
        <scheme val="minor"/>
      </rPr>
      <t xml:space="preserve">
  SO@CG</t>
    </r>
    <r>
      <rPr>
        <b/>
        <sz val="12"/>
        <rFont val="Calibri"/>
        <family val="2"/>
        <scheme val="minor"/>
      </rPr>
      <t xml:space="preserve"> $ PANTYGASSEG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</si>
  <si>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 CAUTION - LOOK</t>
    </r>
    <r>
      <rPr>
        <b/>
        <sz val="12"/>
        <color rgb="FFFF0000"/>
        <rFont val="Calibri"/>
        <family val="2"/>
        <scheme val="minor"/>
      </rPr>
      <t xml:space="preserve">
  BR</t>
    </r>
    <r>
      <rPr>
        <b/>
        <sz val="12"/>
        <rFont val="Calibri"/>
        <family val="2"/>
        <scheme val="minor"/>
      </rPr>
      <t xml:space="preserve"> No $, (LHB)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</si>
  <si>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[Market St]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</si>
  <si>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$ 20MPH, [Trosnant St]</t>
    </r>
  </si>
  <si>
    <r>
      <rPr>
        <b/>
        <sz val="12"/>
        <color rgb="FFFF0000"/>
        <rFont val="Calibri"/>
        <family val="2"/>
        <scheme val="minor"/>
      </rPr>
      <t xml:space="preserve">  L@TL </t>
    </r>
    <r>
      <rPr>
        <b/>
        <sz val="12"/>
        <rFont val="Calibri"/>
        <family val="2"/>
        <scheme val="minor"/>
      </rPr>
      <t>$ NEW INN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</si>
  <si>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BOAT YARD, [Fountain Rd]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</si>
  <si>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rFont val="Calibri"/>
        <family val="2"/>
        <scheme val="minor"/>
      </rPr>
      <t xml:space="preserve"> $ (CW - NEW INN 0.8m)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</si>
  <si>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NCN 42, </t>
    </r>
    <r>
      <rPr>
        <b/>
        <sz val="11"/>
        <rFont val="Calibri"/>
        <family val="2"/>
        <scheme val="minor"/>
      </rPr>
      <t>(TREDEGAR AMRS)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</si>
  <si>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NCN 42, (RHB)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</si>
  <si>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rFont val="Calibri"/>
        <family val="2"/>
        <scheme val="minor"/>
      </rPr>
      <t xml:space="preserve"> $ NCN (42)/4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</si>
  <si>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STOKE GIFFORD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</si>
  <si>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Ring Rd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</si>
  <si>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UWE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</si>
  <si>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Avon Cycleway Link</t>
    </r>
  </si>
  <si>
    <r>
      <t xml:space="preserve">  R@T </t>
    </r>
    <r>
      <rPr>
        <b/>
        <sz val="12"/>
        <rFont val="Calibri"/>
        <family val="2"/>
        <scheme val="minor"/>
      </rPr>
      <t>No $, (THE FORGE)</t>
    </r>
  </si>
  <si>
    <r>
      <rPr>
        <b/>
        <sz val="12"/>
        <color rgb="FFFF0000"/>
        <rFont val="Calibri"/>
        <family val="2"/>
        <scheme val="minor"/>
      </rPr>
      <t xml:space="preserve">  R@T $</t>
    </r>
    <r>
      <rPr>
        <b/>
        <sz val="12"/>
        <rFont val="Calibri"/>
        <family val="2"/>
        <scheme val="minor"/>
      </rPr>
      <t xml:space="preserve"> CW - NEW INN 0.8m,
  (NCN 49), (EXIT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</si>
  <si>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No $, (ESSO), Then</t>
    </r>
  </si>
  <si>
    <r>
      <rPr>
        <b/>
        <sz val="12"/>
        <color rgb="FFFF0000"/>
        <rFont val="Calibri"/>
        <family val="2"/>
        <scheme val="minor"/>
      </rPr>
      <t xml:space="preserve">  IMM KEEP R</t>
    </r>
    <r>
      <rPr>
        <b/>
        <sz val="12"/>
        <rFont val="Calibri"/>
        <family val="2"/>
        <scheme val="minor"/>
      </rPr>
      <t>, Then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</si>
  <si>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CAUTION - LOOK</t>
    </r>
    <r>
      <rPr>
        <b/>
        <sz val="12"/>
        <color rgb="FFFF0000"/>
        <rFont val="Calibri"/>
        <family val="2"/>
        <scheme val="minor"/>
      </rPr>
      <t xml:space="preserve">
  L@STGX</t>
    </r>
    <r>
      <rPr>
        <b/>
        <sz val="12"/>
        <rFont val="Calibri"/>
        <family val="2"/>
        <scheme val="minor"/>
      </rPr>
      <t xml:space="preserve"> $ Town Centre, Then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</si>
  <si>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465, (ABERTILLERY),
  (EXIT CW), (Eff SO)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</si>
  <si>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FAST DESCENT - LOOK</t>
    </r>
    <r>
      <rPr>
        <b/>
        <sz val="12"/>
        <color rgb="FFFF0000"/>
        <rFont val="Calibri"/>
        <family val="2"/>
        <scheme val="minor"/>
      </rPr>
      <t xml:space="preserve">
  R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</si>
  <si>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Pontypool, (RHB)</t>
    </r>
  </si>
  <si>
    <t>CONTROL - STOKE GIFFORD - FINISH</t>
  </si>
  <si>
    <r>
      <rPr>
        <b/>
        <sz val="12"/>
        <color theme="1"/>
        <rFont val="Calibri"/>
        <family val="2"/>
        <scheme val="minor"/>
      </rPr>
      <t xml:space="preserve">  CAUTION - A' ROAD' - LOOK</t>
    </r>
    <r>
      <rPr>
        <b/>
        <sz val="12"/>
        <color rgb="FFFF0000"/>
        <rFont val="Calibri"/>
        <family val="2"/>
        <scheme val="minor"/>
      </rPr>
      <t xml:space="preserve">
  R@T </t>
    </r>
    <r>
      <rPr>
        <b/>
        <sz val="12"/>
        <rFont val="Calibri"/>
        <family val="2"/>
        <scheme val="minor"/>
      </rPr>
      <t>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</si>
  <si>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BL</t>
    </r>
    <r>
      <rPr>
        <b/>
        <sz val="12"/>
        <rFont val="Calibri"/>
        <family val="2"/>
        <scheme val="minor"/>
      </rPr>
      <t xml:space="preserve"> $ CW - Cwmbran 6.8km,
  (TWRDS BRIDGE), Then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</si>
  <si>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BOLLARDS</t>
    </r>
    <r>
      <rPr>
        <b/>
        <sz val="12"/>
        <color rgb="FFFF0000"/>
        <rFont val="Calibri"/>
        <family val="2"/>
        <scheme val="minor"/>
      </rPr>
      <t xml:space="preserve">
  BL </t>
    </r>
    <r>
      <rPr>
        <b/>
        <sz val="12"/>
        <rFont val="Calibri"/>
        <family val="2"/>
        <scheme val="minor"/>
      </rPr>
      <t>$ NCN 46, (JOIN CW)</t>
    </r>
  </si>
  <si>
    <t>Stage 6 - Usk to Stoke Gifford 42.9km</t>
  </si>
  <si>
    <t>42.9km Distance +634m / -596m</t>
  </si>
  <si>
    <t>Stage 6 - Usk to Stoke Gifford (Cont) 42.9km</t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</si>
  <si>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rFont val="Calibri"/>
        <family val="2"/>
        <scheme val="minor"/>
      </rPr>
      <t xml:space="preserve"> $ THE FOX DEN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</si>
  <si>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THE FOX DEN</t>
    </r>
  </si>
  <si>
    <t>❷❹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</si>
  <si>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</t>
    </r>
    <r>
      <rPr>
        <b/>
        <sz val="10"/>
        <rFont val="Calibri"/>
        <family val="2"/>
        <scheme val="minor"/>
      </rPr>
      <t xml:space="preserve">NCN 49, </t>
    </r>
    <r>
      <rPr>
        <b/>
        <sz val="8"/>
        <rFont val="Calibri"/>
        <family val="2"/>
        <scheme val="minor"/>
      </rPr>
      <t>(CW - PONTYMOLIE BASIN 0.5k),</t>
    </r>
    <r>
      <rPr>
        <b/>
        <sz val="12"/>
        <rFont val="Calibri"/>
        <family val="2"/>
        <scheme val="minor"/>
      </rPr>
      <t xml:space="preserve">
  (JOIN CW)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</si>
  <si>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No $, (EXIT CW), Then</t>
    </r>
  </si>
  <si>
    <r>
      <rPr>
        <b/>
        <sz val="12"/>
        <color rgb="FFFF0000"/>
        <rFont val="Calibri"/>
        <family val="2"/>
        <scheme val="minor"/>
      </rPr>
      <t xml:space="preserve">  IMM R@T</t>
    </r>
    <r>
      <rPr>
        <b/>
        <sz val="12"/>
        <rFont val="Calibri"/>
        <family val="2"/>
        <scheme val="minor"/>
      </rPr>
      <t xml:space="preserve"> No $,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</si>
  <si>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mRBT</t>
    </r>
    <r>
      <rPr>
        <b/>
        <sz val="12"/>
        <rFont val="Calibri"/>
        <family val="2"/>
        <scheme val="minor"/>
      </rPr>
      <t xml:space="preserve"> $ HOLIDAY INN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</si>
  <si>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SO@TL </t>
    </r>
    <r>
      <rPr>
        <b/>
        <sz val="12"/>
        <color theme="1"/>
        <rFont val="Calibri"/>
        <family val="2"/>
        <scheme val="minor"/>
      </rPr>
      <t>$ CW-Patchway 2½m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</si>
  <si>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 </t>
    </r>
    <r>
      <rPr>
        <b/>
        <sz val="12"/>
        <color theme="1"/>
        <rFont val="Calibri"/>
        <family val="2"/>
        <scheme val="minor"/>
      </rPr>
      <t>$ CW-STOKE GIFFORD 1m,
  (EXIT CW), Then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</si>
  <si>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$ AC, (EXIT CW),
  (@BRIDGE JOIN ROAD)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</si>
  <si>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theme="1"/>
        <rFont val="Calibri"/>
        <family val="2"/>
        <scheme val="minor"/>
      </rPr>
      <t xml:space="preserve"> $ BRADLEY STOKE</t>
    </r>
  </si>
  <si>
    <r>
      <t xml:space="preserve">  2E RBT</t>
    </r>
    <r>
      <rPr>
        <b/>
        <sz val="12"/>
        <rFont val="Calibri"/>
        <family val="2"/>
        <scheme val="minor"/>
      </rPr>
      <t xml:space="preserve"> $ 30MPH ZONE,
  [Hatchet Rd]</t>
    </r>
  </si>
  <si>
    <r>
      <t xml:space="preserve">  1E mRBT </t>
    </r>
    <r>
      <rPr>
        <b/>
        <sz val="12"/>
        <rFont val="Calibri"/>
        <family val="2"/>
        <scheme val="minor"/>
      </rPr>
      <t>$ GW</t>
    </r>
    <r>
      <rPr>
        <b/>
        <sz val="12"/>
        <color theme="1"/>
        <rFont val="Calibri"/>
        <family val="2"/>
        <scheme val="minor"/>
      </rPr>
      <t>, [Brook Way]</t>
    </r>
  </si>
  <si>
    <r>
      <rPr>
        <b/>
        <sz val="12"/>
        <rFont val="Calibri"/>
        <family val="2"/>
        <scheme val="minor"/>
      </rPr>
      <t xml:space="preserve">  CAUTION - 'A ROAD' - LOOK</t>
    </r>
    <r>
      <rPr>
        <b/>
        <sz val="12"/>
        <color rgb="FFFF0000"/>
        <rFont val="Calibri"/>
        <family val="2"/>
        <scheme val="minor"/>
      </rPr>
      <t xml:space="preserve">
  3E RBT </t>
    </r>
    <r>
      <rPr>
        <b/>
        <sz val="12"/>
        <rFont val="Calibri"/>
        <family val="2"/>
        <scheme val="minor"/>
      </rPr>
      <t>$ (M5,M4), (A38)</t>
    </r>
  </si>
  <si>
    <r>
      <rPr>
        <b/>
        <sz val="12"/>
        <rFont val="Calibri"/>
        <family val="2"/>
        <scheme val="minor"/>
      </rPr>
      <t xml:space="preserve">  CAUTION - 'A ROAD' - LOOK</t>
    </r>
    <r>
      <rPr>
        <b/>
        <sz val="12"/>
        <color rgb="FFFF0000"/>
        <rFont val="Calibri"/>
        <family val="2"/>
        <scheme val="minor"/>
      </rPr>
      <t xml:space="preserve">
  2E RBT</t>
    </r>
    <r>
      <rPr>
        <b/>
        <sz val="12"/>
        <rFont val="Calibri"/>
        <family val="2"/>
        <scheme val="minor"/>
      </rPr>
      <t xml:space="preserve"> $ Thornbury A38</t>
    </r>
  </si>
  <si>
    <r>
      <t xml:space="preserve">  L </t>
    </r>
    <r>
      <rPr>
        <b/>
        <sz val="12"/>
        <rFont val="Calibri"/>
        <family val="2"/>
        <scheme val="minor"/>
      </rPr>
      <t>No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$ 7.5T, [Hollow Rd]</t>
    </r>
  </si>
  <si>
    <r>
      <rPr>
        <b/>
        <sz val="12"/>
        <color rgb="FFFF0000"/>
        <rFont val="Calibri"/>
        <family val="2"/>
        <scheme val="minor"/>
      </rPr>
      <t xml:space="preserve">  L@TRI</t>
    </r>
    <r>
      <rPr>
        <b/>
        <sz val="12"/>
        <rFont val="Calibri"/>
        <family val="2"/>
        <scheme val="minor"/>
      </rPr>
      <t xml:space="preserve"> $ AUST 3m</t>
    </r>
  </si>
  <si>
    <r>
      <t xml:space="preserve">  @RBT IMM BR </t>
    </r>
    <r>
      <rPr>
        <b/>
        <sz val="12"/>
        <color theme="1"/>
        <rFont val="Calibri"/>
        <family val="2"/>
        <scheme val="minor"/>
      </rPr>
      <t>No $,</t>
    </r>
    <r>
      <rPr>
        <b/>
        <sz val="12"/>
        <rFont val="Calibri"/>
        <family val="2"/>
        <scheme val="minor"/>
      </rPr>
      <t xml:space="preserve"> (JOIN CW),
  Then</t>
    </r>
  </si>
  <si>
    <r>
      <rPr>
        <b/>
        <sz val="12"/>
        <color rgb="FFFF0000"/>
        <rFont val="Calibri"/>
        <family val="2"/>
        <scheme val="minor"/>
      </rPr>
      <t xml:space="preserve">  IMM SO@ISLAND </t>
    </r>
    <r>
      <rPr>
        <b/>
        <sz val="12"/>
        <color theme="1"/>
        <rFont val="Calibri"/>
        <family val="2"/>
        <scheme val="minor"/>
      </rPr>
      <t>No $, Then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</si>
  <si>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</si>
  <si>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IMM SO@ISLAND </t>
    </r>
    <r>
      <rPr>
        <b/>
        <sz val="12"/>
        <color theme="1"/>
        <rFont val="Calibri"/>
        <family val="2"/>
        <scheme val="minor"/>
      </rPr>
      <t>No $</t>
    </r>
    <r>
      <rPr>
        <b/>
        <sz val="12"/>
        <rFont val="Calibri"/>
        <family val="2"/>
        <scheme val="minor"/>
      </rPr>
      <t>, Then</t>
    </r>
  </si>
  <si>
    <r>
      <t xml:space="preserve">  IMM L </t>
    </r>
    <r>
      <rPr>
        <b/>
        <sz val="12"/>
        <rFont val="Calibri"/>
        <family val="2"/>
        <scheme val="minor"/>
      </rPr>
      <t>$ NCN (4), (TRACK),
  (JOIN BRIDGE CW)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</si>
  <si>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$ NCN 4, (EXIT CW)</t>
    </r>
  </si>
  <si>
    <r>
      <rPr>
        <b/>
        <sz val="12"/>
        <color rgb="FFFF0000"/>
        <rFont val="Calibri"/>
        <family val="2"/>
        <scheme val="minor"/>
      </rPr>
      <t xml:space="preserve">  R@TL </t>
    </r>
    <r>
      <rPr>
        <b/>
        <sz val="12"/>
        <rFont val="Calibri"/>
        <family val="2"/>
        <scheme val="minor"/>
      </rPr>
      <t>$ CW-STOKE GIFFORD ⅓m,
  (JOIN CW), Then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</si>
  <si>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CW-Concorde Way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</si>
  <si>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STOKE GIFFORD 2</t>
    </r>
    <r>
      <rPr>
        <b/>
        <sz val="12"/>
        <rFont val="Calibri"/>
        <family val="2"/>
      </rPr>
      <t>¾m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</si>
  <si>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No $, [Hattchet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</si>
  <si>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UFWV, (RHB), [Hollow Rd]</t>
    </r>
  </si>
  <si>
    <r>
      <rPr>
        <b/>
        <sz val="12"/>
        <color theme="1"/>
        <rFont val="Calibri"/>
        <family val="2"/>
        <scheme val="minor"/>
      </rPr>
      <t xml:space="preserve">  CAUTION - 'A ROAD' - LOOK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</si>
  <si>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LOWER ALMONDSBURY, (TRI)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</si>
  <si>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ALMONDSBURY, (TRI),
  [The Green]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</si>
  <si>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BR </t>
    </r>
    <r>
      <rPr>
        <b/>
        <sz val="12"/>
        <rFont val="Calibri"/>
        <family val="2"/>
        <scheme val="minor"/>
      </rPr>
      <t>$ ACW SOUTH, (LHB), (Eff SO)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</si>
  <si>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CW-AUST 3½m, NCN 42/4,
  (JOIN CW), (OBSCURED)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</si>
  <si>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CW-AUST 3½m,
  (NCN 4/42), [Fair View]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</si>
  <si>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 xml:space="preserve">$ </t>
    </r>
    <r>
      <rPr>
        <b/>
        <sz val="11"/>
        <rFont val="Calibri"/>
        <family val="2"/>
        <scheme val="minor"/>
      </rPr>
      <t>LLANDEGVETH RESERVOIR 3½m,</t>
    </r>
    <r>
      <rPr>
        <b/>
        <sz val="12"/>
        <rFont val="Calibri"/>
        <family val="2"/>
        <scheme val="minor"/>
      </rPr>
      <t xml:space="preserve">
  (NCN 423)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</si>
  <si>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 xml:space="preserve">$ CW-STOKE GIFFORD </t>
    </r>
    <r>
      <rPr>
        <b/>
        <sz val="12"/>
        <color theme="1"/>
        <rFont val="Calibri"/>
        <family val="2"/>
      </rPr>
      <t>¾</t>
    </r>
    <r>
      <rPr>
        <b/>
        <sz val="12"/>
        <color theme="1"/>
        <rFont val="Calibri"/>
        <family val="2"/>
        <scheme val="minor"/>
      </rPr>
      <t>m,
  (AC), (JOIN CW), (Eff SO)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</si>
  <si>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NCN 42, (PONTYPOOL 7m)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</si>
  <si>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423, (Llangybi 2½m)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</si>
  <si>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NCN 423, </t>
    </r>
    <r>
      <rPr>
        <b/>
        <sz val="10"/>
        <rFont val="Calibri"/>
        <family val="2"/>
        <scheme val="minor"/>
      </rPr>
      <t xml:space="preserve">
  (LLANDEGVETH RESERVOIR ½m) (Obs)</t>
    </r>
  </si>
  <si>
    <r>
      <rPr>
        <b/>
        <sz val="12"/>
        <color rgb="FFFF0000"/>
        <rFont val="Calibri"/>
        <family val="2"/>
        <scheme val="minor"/>
      </rPr>
      <t xml:space="preserve">  BL@T</t>
    </r>
    <r>
      <rPr>
        <b/>
        <sz val="12"/>
        <rFont val="Calibri"/>
        <family val="2"/>
        <scheme val="minor"/>
      </rPr>
      <t xml:space="preserve"> $ NCN 46,
  (BRYNMAWR ½m), (NRM)</t>
    </r>
  </si>
  <si>
    <r>
      <t xml:space="preserve">  L</t>
    </r>
    <r>
      <rPr>
        <b/>
        <sz val="12"/>
        <rFont val="Calibri"/>
        <family val="2"/>
        <scheme val="minor"/>
      </rPr>
      <t xml:space="preserve"> No $, (EXIT CW)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</si>
  <si>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NCN 42, (SHIRENEWTON 3m)</t>
    </r>
  </si>
  <si>
    <r>
      <rPr>
        <b/>
        <sz val="12"/>
        <color rgb="FFFF0000"/>
        <rFont val="Calibri"/>
        <family val="2"/>
        <scheme val="minor"/>
      </rPr>
      <t xml:space="preserve">  R@TRI</t>
    </r>
    <r>
      <rPr>
        <b/>
        <sz val="12"/>
        <rFont val="Calibri"/>
        <family val="2"/>
        <scheme val="minor"/>
      </rPr>
      <t xml:space="preserve"> $ NCN 42, 
  (SHIRENEWTON 1m)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</si>
  <si>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rFont val="Calibri"/>
        <family val="2"/>
        <scheme val="minor"/>
      </rPr>
      <t xml:space="preserve"> $ NCN 42,
  (CHEPSTOW 2m)</t>
    </r>
  </si>
  <si>
    <r>
      <rPr>
        <b/>
        <sz val="11"/>
        <color rgb="FFFF0000"/>
        <rFont val="Calibri"/>
        <family val="2"/>
        <scheme val="minor"/>
      </rPr>
      <t xml:space="preserve">  L</t>
    </r>
    <r>
      <rPr>
        <b/>
        <sz val="11"/>
        <rFont val="Calibri"/>
        <family val="2"/>
        <scheme val="minor"/>
      </rPr>
      <t xml:space="preserve"> $ ,NCN SG 3⅓m, (The Common)</t>
    </r>
    <r>
      <rPr>
        <b/>
        <sz val="12"/>
        <rFont val="Calibri"/>
        <family val="2"/>
        <scheme val="minor"/>
      </rPr>
      <t xml:space="preserve">
  [The Common]</t>
    </r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</si>
  <si>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</si>
  <si>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</si>
  <si>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</si>
  <si>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</si>
  <si>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</si>
  <si>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</si>
  <si>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</si>
  <si>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</si>
  <si>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</si>
  <si>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</si>
  <si>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</si>
  <si>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</si>
  <si>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</si>
  <si>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</si>
  <si>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t>All That Glitters isn't Gold 160k - 12th August 2023</t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</si>
  <si>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CYCLES, Then</t>
    </r>
  </si>
  <si>
    <r>
      <t xml:space="preserve">  CAUTION - STOP - LOOK</t>
    </r>
    <r>
      <rPr>
        <b/>
        <sz val="10"/>
        <rFont val="Calibri"/>
        <family val="2"/>
        <scheme val="minor"/>
      </rPr>
      <t xml:space="preserve">
</t>
    </r>
    <r>
      <rPr>
        <b/>
        <sz val="10"/>
        <color rgb="FFFF0000"/>
        <rFont val="Calibri"/>
        <family val="2"/>
        <scheme val="minor"/>
      </rPr>
      <t xml:space="preserve">  SO@CG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rFont val="Calibri"/>
        <family val="2"/>
        <scheme val="minor"/>
      </rPr>
      <t xml:space="preserve">Then </t>
    </r>
    <r>
      <rPr>
        <b/>
        <sz val="10"/>
        <color rgb="FFFF0000"/>
        <rFont val="Calibri"/>
        <family val="2"/>
        <scheme val="minor"/>
      </rPr>
      <t>IMM R</t>
    </r>
    <r>
      <rPr>
        <b/>
        <sz val="10"/>
        <rFont val="Calibri"/>
        <family val="2"/>
        <scheme val="minor"/>
      </rPr>
      <t xml:space="preserve"> No $, (JOIN CW)</t>
    </r>
  </si>
  <si>
    <r>
      <t xml:space="preserve">  2E RBT </t>
    </r>
    <r>
      <rPr>
        <b/>
        <sz val="12"/>
        <rFont val="Calibri"/>
        <family val="2"/>
        <scheme val="minor"/>
      </rPr>
      <t>$ BLAINA TOWN CENTRE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</si>
</sst>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theme="4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Wingdings"/>
      <charset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</font>
    <font>
      <b/>
      <sz val="14"/>
      <color rgb="FF3F3F3F"/>
      <name val="Calibri"/>
      <family val="2"/>
      <scheme val="minor"/>
    </font>
    <font>
      <sz val="16"/>
      <name val="Wingdings"/>
      <charset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rgb="FF000000"/>
      <name val="Wingdings"/>
      <charset val="2"/>
    </font>
    <font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DashDot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38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2" fontId="9" fillId="4" borderId="7" xfId="1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2" fontId="2" fillId="4" borderId="1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Continuous"/>
    </xf>
    <xf numFmtId="0" fontId="9" fillId="0" borderId="1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7" fillId="6" borderId="0" xfId="0" applyFont="1" applyFill="1" applyAlignment="1">
      <alignment horizontal="centerContinuous" vertical="center"/>
    </xf>
    <xf numFmtId="2" fontId="2" fillId="6" borderId="0" xfId="0" applyNumberFormat="1" applyFont="1" applyFill="1" applyAlignment="1">
      <alignment horizontal="centerContinuous" vertical="center"/>
    </xf>
    <xf numFmtId="0" fontId="0" fillId="6" borderId="0" xfId="0" applyFill="1"/>
    <xf numFmtId="0" fontId="2" fillId="6" borderId="0" xfId="0" applyFont="1" applyFill="1" applyAlignment="1">
      <alignment horizontal="centerContinuous"/>
    </xf>
    <xf numFmtId="0" fontId="0" fillId="6" borderId="0" xfId="0" applyFill="1" applyAlignment="1">
      <alignment horizontal="centerContinuous"/>
    </xf>
    <xf numFmtId="0" fontId="0" fillId="6" borderId="0" xfId="0" applyFill="1" applyAlignment="1">
      <alignment vertical="center"/>
    </xf>
    <xf numFmtId="2" fontId="6" fillId="4" borderId="6" xfId="3" applyNumberForma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Continuous" vertical="center"/>
    </xf>
    <xf numFmtId="0" fontId="2" fillId="0" borderId="0" xfId="0" applyFont="1" applyAlignment="1">
      <alignment vertical="center"/>
    </xf>
    <xf numFmtId="2" fontId="2" fillId="0" borderId="20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Continuous"/>
    </xf>
    <xf numFmtId="0" fontId="4" fillId="0" borderId="21" xfId="2" applyFont="1" applyFill="1" applyBorder="1" applyAlignment="1">
      <alignment horizontal="center" vertical="center"/>
    </xf>
    <xf numFmtId="2" fontId="5" fillId="0" borderId="21" xfId="1" applyNumberFormat="1" applyFont="1" applyFill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4" fillId="0" borderId="21" xfId="2" applyNumberFormat="1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/>
    </xf>
    <xf numFmtId="2" fontId="6" fillId="0" borderId="20" xfId="3" applyNumberFormat="1" applyFill="1" applyBorder="1" applyAlignment="1">
      <alignment horizontal="center" vertical="center"/>
    </xf>
    <xf numFmtId="2" fontId="5" fillId="0" borderId="20" xfId="1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Continuous" vertical="center"/>
    </xf>
    <xf numFmtId="0" fontId="9" fillId="0" borderId="9" xfId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9" fillId="0" borderId="7" xfId="1" applyNumberFormat="1" applyFont="1" applyFill="1" applyBorder="1" applyAlignment="1">
      <alignment horizontal="center" vertical="center"/>
    </xf>
    <xf numFmtId="2" fontId="9" fillId="0" borderId="9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6" fillId="0" borderId="0" xfId="3" applyFill="1" applyBorder="1" applyAlignment="1">
      <alignment horizontal="centerContinuous" vertical="center" wrapText="1"/>
    </xf>
    <xf numFmtId="2" fontId="6" fillId="0" borderId="0" xfId="3" applyNumberFormat="1" applyFill="1" applyBorder="1" applyAlignment="1">
      <alignment horizontal="centerContinuous" vertical="center"/>
    </xf>
    <xf numFmtId="0" fontId="7" fillId="0" borderId="7" xfId="0" applyFont="1" applyBorder="1" applyAlignment="1">
      <alignment horizontal="center" vertical="center"/>
    </xf>
    <xf numFmtId="0" fontId="2" fillId="0" borderId="25" xfId="0" applyFont="1" applyBorder="1"/>
    <xf numFmtId="0" fontId="9" fillId="2" borderId="8" xfId="1" applyFont="1" applyBorder="1" applyAlignment="1">
      <alignment vertical="center"/>
    </xf>
    <xf numFmtId="0" fontId="0" fillId="0" borderId="25" xfId="0" applyBorder="1"/>
    <xf numFmtId="0" fontId="2" fillId="0" borderId="27" xfId="0" applyFont="1" applyBorder="1"/>
    <xf numFmtId="0" fontId="12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9" fillId="4" borderId="8" xfId="1" applyNumberFormat="1" applyFont="1" applyFill="1" applyBorder="1" applyAlignment="1">
      <alignment horizontal="center" vertical="center"/>
    </xf>
    <xf numFmtId="2" fontId="9" fillId="0" borderId="9" xfId="1" applyNumberFormat="1" applyFont="1" applyFill="1" applyBorder="1" applyAlignment="1">
      <alignment vertical="center"/>
    </xf>
    <xf numFmtId="0" fontId="9" fillId="6" borderId="15" xfId="0" applyFont="1" applyFill="1" applyBorder="1" applyAlignment="1">
      <alignment vertical="center"/>
    </xf>
    <xf numFmtId="0" fontId="13" fillId="4" borderId="7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7" xfId="0" applyFont="1" applyFill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2" fontId="13" fillId="0" borderId="7" xfId="0" applyNumberFormat="1" applyFont="1" applyBorder="1" applyAlignment="1">
      <alignment horizontal="center" vertical="center"/>
    </xf>
    <xf numFmtId="2" fontId="4" fillId="0" borderId="20" xfId="2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vertical="center"/>
    </xf>
    <xf numFmtId="2" fontId="9" fillId="4" borderId="30" xfId="1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5" fillId="0" borderId="11" xfId="1" applyFont="1" applyFill="1" applyBorder="1" applyAlignment="1">
      <alignment horizontal="left" vertical="center" wrapText="1"/>
    </xf>
    <xf numFmtId="0" fontId="9" fillId="2" borderId="9" xfId="1" applyFont="1" applyBorder="1" applyAlignment="1">
      <alignment vertical="center"/>
    </xf>
    <xf numFmtId="0" fontId="9" fillId="2" borderId="9" xfId="1" applyFont="1" applyBorder="1" applyAlignment="1">
      <alignment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2" fontId="9" fillId="4" borderId="14" xfId="1" applyNumberFormat="1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0" fontId="9" fillId="0" borderId="6" xfId="0" applyFont="1" applyBorder="1" applyAlignment="1">
      <alignment horizontal="left" vertical="center"/>
    </xf>
    <xf numFmtId="0" fontId="9" fillId="2" borderId="8" xfId="1" applyFont="1" applyBorder="1" applyAlignment="1">
      <alignment horizontal="left" vertical="center"/>
    </xf>
    <xf numFmtId="2" fontId="2" fillId="0" borderId="31" xfId="0" applyNumberFormat="1" applyFont="1" applyBorder="1" applyAlignment="1">
      <alignment horizontal="center" vertical="center"/>
    </xf>
    <xf numFmtId="0" fontId="0" fillId="6" borderId="25" xfId="0" applyFill="1" applyBorder="1" applyAlignment="1">
      <alignment vertical="center"/>
    </xf>
    <xf numFmtId="0" fontId="0" fillId="6" borderId="25" xfId="0" applyFill="1" applyBorder="1"/>
    <xf numFmtId="2" fontId="20" fillId="0" borderId="9" xfId="1" applyNumberFormat="1" applyFont="1" applyFill="1" applyBorder="1" applyAlignment="1">
      <alignment horizontal="center" vertical="center"/>
    </xf>
    <xf numFmtId="2" fontId="20" fillId="4" borderId="9" xfId="1" applyNumberFormat="1" applyFont="1" applyFill="1" applyBorder="1" applyAlignment="1">
      <alignment horizontal="center" vertical="center"/>
    </xf>
    <xf numFmtId="2" fontId="20" fillId="4" borderId="8" xfId="1" applyNumberFormat="1" applyFont="1" applyFill="1" applyBorder="1" applyAlignment="1">
      <alignment horizontal="center" vertical="center"/>
    </xf>
    <xf numFmtId="2" fontId="20" fillId="8" borderId="8" xfId="1" applyNumberFormat="1" applyFont="1" applyFill="1" applyBorder="1" applyAlignment="1">
      <alignment horizontal="center" vertical="center"/>
    </xf>
    <xf numFmtId="2" fontId="20" fillId="0" borderId="7" xfId="1" applyNumberFormat="1" applyFont="1" applyFill="1" applyBorder="1" applyAlignment="1">
      <alignment horizontal="center" vertical="center"/>
    </xf>
    <xf numFmtId="2" fontId="20" fillId="4" borderId="7" xfId="1" applyNumberFormat="1" applyFont="1" applyFill="1" applyBorder="1" applyAlignment="1">
      <alignment horizontal="center" vertical="center"/>
    </xf>
    <xf numFmtId="2" fontId="20" fillId="8" borderId="7" xfId="1" applyNumberFormat="1" applyFont="1" applyFill="1" applyBorder="1" applyAlignment="1">
      <alignment horizontal="center" vertical="center"/>
    </xf>
    <xf numFmtId="2" fontId="20" fillId="4" borderId="24" xfId="1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2" fontId="20" fillId="4" borderId="26" xfId="1" applyNumberFormat="1" applyFont="1" applyFill="1" applyBorder="1" applyAlignment="1">
      <alignment horizontal="center" vertical="center"/>
    </xf>
    <xf numFmtId="2" fontId="20" fillId="0" borderId="6" xfId="1" applyNumberFormat="1" applyFont="1" applyFill="1" applyBorder="1" applyAlignment="1">
      <alignment horizontal="center" vertical="center"/>
    </xf>
    <xf numFmtId="2" fontId="20" fillId="4" borderId="6" xfId="1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9" fillId="0" borderId="9" xfId="0" applyFont="1" applyBorder="1" applyAlignment="1">
      <alignment vertical="center"/>
    </xf>
    <xf numFmtId="0" fontId="18" fillId="4" borderId="24" xfId="0" applyFont="1" applyFill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4" borderId="15" xfId="0" applyFont="1" applyFill="1" applyBorder="1" applyAlignment="1">
      <alignment vertical="center"/>
    </xf>
    <xf numFmtId="0" fontId="18" fillId="4" borderId="7" xfId="0" applyFont="1" applyFill="1" applyBorder="1" applyAlignment="1">
      <alignment vertical="center"/>
    </xf>
    <xf numFmtId="0" fontId="18" fillId="4" borderId="7" xfId="0" applyFont="1" applyFill="1" applyBorder="1" applyAlignment="1">
      <alignment vertical="center" wrapText="1"/>
    </xf>
    <xf numFmtId="0" fontId="18" fillId="0" borderId="7" xfId="0" applyFont="1" applyBorder="1" applyAlignment="1">
      <alignment vertical="center"/>
    </xf>
    <xf numFmtId="0" fontId="18" fillId="4" borderId="14" xfId="0" applyFont="1" applyFill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20" fillId="4" borderId="7" xfId="0" applyFont="1" applyFill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4" borderId="3" xfId="0" applyFont="1" applyFill="1" applyBorder="1" applyAlignment="1">
      <alignment vertical="center"/>
    </xf>
    <xf numFmtId="0" fontId="20" fillId="8" borderId="7" xfId="0" applyFont="1" applyFill="1" applyBorder="1" applyAlignment="1">
      <alignment vertical="center" wrapText="1"/>
    </xf>
    <xf numFmtId="0" fontId="20" fillId="8" borderId="12" xfId="0" applyFont="1" applyFill="1" applyBorder="1" applyAlignment="1">
      <alignment vertical="center" wrapText="1"/>
    </xf>
    <xf numFmtId="0" fontId="20" fillId="4" borderId="7" xfId="0" applyFont="1" applyFill="1" applyBorder="1" applyAlignment="1">
      <alignment vertical="center" wrapText="1"/>
    </xf>
    <xf numFmtId="0" fontId="20" fillId="8" borderId="6" xfId="0" applyFont="1" applyFill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2" fontId="16" fillId="4" borderId="9" xfId="1" applyNumberFormat="1" applyFont="1" applyFill="1" applyBorder="1" applyAlignment="1">
      <alignment horizontal="left" vertical="center"/>
    </xf>
    <xf numFmtId="0" fontId="20" fillId="0" borderId="7" xfId="1" applyFont="1" applyFill="1" applyBorder="1" applyAlignment="1">
      <alignment vertical="center" wrapText="1"/>
    </xf>
    <xf numFmtId="0" fontId="16" fillId="4" borderId="8" xfId="1" applyFont="1" applyFill="1" applyBorder="1" applyAlignment="1">
      <alignment horizontal="left" vertical="center" wrapText="1"/>
    </xf>
    <xf numFmtId="0" fontId="16" fillId="4" borderId="24" xfId="1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/>
    </xf>
    <xf numFmtId="0" fontId="16" fillId="4" borderId="7" xfId="0" applyFont="1" applyFill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/>
    </xf>
    <xf numFmtId="0" fontId="16" fillId="4" borderId="7" xfId="0" applyFont="1" applyFill="1" applyBorder="1" applyAlignment="1">
      <alignment horizontal="left" vertical="center"/>
    </xf>
    <xf numFmtId="0" fontId="20" fillId="0" borderId="7" xfId="0" applyFont="1" applyBorder="1" applyAlignment="1">
      <alignment horizontal="left" vertical="center" wrapText="1"/>
    </xf>
    <xf numFmtId="0" fontId="18" fillId="4" borderId="7" xfId="0" applyFont="1" applyFill="1" applyBorder="1" applyAlignment="1">
      <alignment horizontal="left" vertical="center" wrapText="1"/>
    </xf>
    <xf numFmtId="0" fontId="16" fillId="4" borderId="8" xfId="0" applyFont="1" applyFill="1" applyBorder="1" applyAlignment="1">
      <alignment vertical="center"/>
    </xf>
    <xf numFmtId="0" fontId="16" fillId="4" borderId="24" xfId="0" applyFont="1" applyFill="1" applyBorder="1" applyAlignment="1">
      <alignment vertical="center"/>
    </xf>
    <xf numFmtId="0" fontId="20" fillId="0" borderId="9" xfId="1" applyFont="1" applyFill="1" applyBorder="1" applyAlignment="1">
      <alignment vertical="center" wrapText="1"/>
    </xf>
    <xf numFmtId="0" fontId="20" fillId="4" borderId="9" xfId="1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6" fillId="4" borderId="7" xfId="1" applyFont="1" applyFill="1" applyBorder="1" applyAlignment="1">
      <alignment vertical="center"/>
    </xf>
    <xf numFmtId="0" fontId="18" fillId="0" borderId="9" xfId="0" applyFont="1" applyBorder="1" applyAlignment="1">
      <alignment vertical="center" wrapText="1"/>
    </xf>
    <xf numFmtId="0" fontId="16" fillId="0" borderId="9" xfId="1" applyFont="1" applyFill="1" applyBorder="1" applyAlignment="1">
      <alignment vertical="center" wrapText="1"/>
    </xf>
    <xf numFmtId="0" fontId="16" fillId="4" borderId="8" xfId="1" applyFont="1" applyFill="1" applyBorder="1" applyAlignment="1">
      <alignment vertical="center"/>
    </xf>
    <xf numFmtId="0" fontId="16" fillId="4" borderId="13" xfId="1" applyFont="1" applyFill="1" applyBorder="1" applyAlignment="1">
      <alignment vertical="center" wrapText="1"/>
    </xf>
    <xf numFmtId="0" fontId="16" fillId="0" borderId="7" xfId="1" applyFont="1" applyFill="1" applyBorder="1" applyAlignment="1">
      <alignment vertical="center" wrapText="1"/>
    </xf>
    <xf numFmtId="0" fontId="16" fillId="4" borderId="9" xfId="1" applyFont="1" applyFill="1" applyBorder="1" applyAlignment="1">
      <alignment vertical="center" wrapText="1"/>
    </xf>
    <xf numFmtId="0" fontId="16" fillId="0" borderId="7" xfId="0" applyFont="1" applyBorder="1" applyAlignment="1">
      <alignment vertical="center"/>
    </xf>
    <xf numFmtId="2" fontId="16" fillId="4" borderId="13" xfId="1" applyNumberFormat="1" applyFont="1" applyFill="1" applyBorder="1" applyAlignment="1">
      <alignment vertical="center" wrapText="1"/>
    </xf>
    <xf numFmtId="0" fontId="16" fillId="4" borderId="9" xfId="0" applyFont="1" applyFill="1" applyBorder="1" applyAlignment="1">
      <alignment vertical="center"/>
    </xf>
    <xf numFmtId="0" fontId="16" fillId="4" borderId="8" xfId="0" applyFont="1" applyFill="1" applyBorder="1" applyAlignment="1">
      <alignment vertical="center" wrapText="1"/>
    </xf>
    <xf numFmtId="0" fontId="16" fillId="4" borderId="24" xfId="0" applyFont="1" applyFill="1" applyBorder="1" applyAlignment="1">
      <alignment vertical="center" wrapText="1"/>
    </xf>
    <xf numFmtId="0" fontId="16" fillId="4" borderId="7" xfId="0" applyFont="1" applyFill="1" applyBorder="1" applyAlignment="1">
      <alignment vertical="center"/>
    </xf>
    <xf numFmtId="0" fontId="16" fillId="8" borderId="7" xfId="0" applyFont="1" applyFill="1" applyBorder="1" applyAlignment="1">
      <alignment vertical="center" wrapText="1"/>
    </xf>
    <xf numFmtId="2" fontId="16" fillId="0" borderId="9" xfId="1" applyNumberFormat="1" applyFont="1" applyFill="1" applyBorder="1" applyAlignment="1">
      <alignment vertical="center" wrapText="1"/>
    </xf>
    <xf numFmtId="0" fontId="16" fillId="4" borderId="8" xfId="0" applyFont="1" applyFill="1" applyBorder="1" applyAlignment="1">
      <alignment horizontal="left" vertical="center" wrapText="1"/>
    </xf>
    <xf numFmtId="0" fontId="16" fillId="4" borderId="24" xfId="0" applyFont="1" applyFill="1" applyBorder="1" applyAlignment="1">
      <alignment horizontal="left" vertical="center"/>
    </xf>
    <xf numFmtId="0" fontId="16" fillId="0" borderId="29" xfId="0" applyFont="1" applyBorder="1" applyAlignment="1">
      <alignment horizontal="left" vertical="center"/>
    </xf>
    <xf numFmtId="0" fontId="16" fillId="4" borderId="29" xfId="0" applyFont="1" applyFill="1" applyBorder="1" applyAlignment="1">
      <alignment horizontal="left" vertical="center" wrapText="1"/>
    </xf>
    <xf numFmtId="0" fontId="16" fillId="8" borderId="8" xfId="0" applyFont="1" applyFill="1" applyBorder="1" applyAlignment="1">
      <alignment horizontal="left" vertical="center" wrapText="1"/>
    </xf>
    <xf numFmtId="0" fontId="16" fillId="8" borderId="24" xfId="0" applyFont="1" applyFill="1" applyBorder="1" applyAlignment="1">
      <alignment vertical="center"/>
    </xf>
    <xf numFmtId="0" fontId="16" fillId="0" borderId="7" xfId="0" applyFont="1" applyBorder="1" applyAlignment="1">
      <alignment vertical="center" wrapText="1"/>
    </xf>
    <xf numFmtId="0" fontId="16" fillId="4" borderId="7" xfId="0" applyFont="1" applyFill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20" fillId="4" borderId="8" xfId="0" applyFont="1" applyFill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4" borderId="9" xfId="0" applyFont="1" applyFill="1" applyBorder="1" applyAlignment="1">
      <alignment horizontal="left" vertical="center" wrapText="1"/>
    </xf>
    <xf numFmtId="2" fontId="16" fillId="0" borderId="7" xfId="0" applyNumberFormat="1" applyFont="1" applyBorder="1" applyAlignment="1">
      <alignment vertical="center"/>
    </xf>
    <xf numFmtId="0" fontId="16" fillId="4" borderId="14" xfId="0" applyFont="1" applyFill="1" applyBorder="1" applyAlignment="1">
      <alignment horizontal="left" vertical="center" wrapText="1"/>
    </xf>
    <xf numFmtId="0" fontId="16" fillId="8" borderId="24" xfId="0" applyFont="1" applyFill="1" applyBorder="1" applyAlignment="1">
      <alignment vertical="center" wrapText="1"/>
    </xf>
    <xf numFmtId="0" fontId="20" fillId="0" borderId="9" xfId="1" applyFont="1" applyFill="1" applyBorder="1" applyAlignment="1">
      <alignment vertical="center"/>
    </xf>
    <xf numFmtId="0" fontId="20" fillId="2" borderId="8" xfId="1" applyFont="1" applyBorder="1" applyAlignment="1">
      <alignment vertical="center"/>
    </xf>
    <xf numFmtId="2" fontId="20" fillId="7" borderId="7" xfId="1" applyNumberFormat="1" applyFont="1" applyFill="1" applyBorder="1" applyAlignment="1">
      <alignment horizontal="center" vertical="center"/>
    </xf>
    <xf numFmtId="0" fontId="23" fillId="7" borderId="7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vertical="center"/>
    </xf>
    <xf numFmtId="0" fontId="16" fillId="8" borderId="15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16" fillId="4" borderId="3" xfId="1" applyFont="1" applyFill="1" applyBorder="1" applyAlignment="1">
      <alignment vertical="center" wrapText="1"/>
    </xf>
    <xf numFmtId="0" fontId="16" fillId="0" borderId="6" xfId="0" applyFont="1" applyBorder="1" applyAlignment="1">
      <alignment vertical="center"/>
    </xf>
    <xf numFmtId="0" fontId="16" fillId="4" borderId="9" xfId="1" applyFont="1" applyFill="1" applyBorder="1" applyAlignment="1">
      <alignment vertical="center"/>
    </xf>
    <xf numFmtId="0" fontId="16" fillId="0" borderId="7" xfId="1" applyFont="1" applyFill="1" applyBorder="1" applyAlignment="1">
      <alignment horizontal="left" vertical="center"/>
    </xf>
    <xf numFmtId="0" fontId="16" fillId="8" borderId="33" xfId="0" applyFont="1" applyFill="1" applyBorder="1" applyAlignment="1">
      <alignment vertical="center" wrapText="1"/>
    </xf>
    <xf numFmtId="0" fontId="16" fillId="4" borderId="24" xfId="0" applyFont="1" applyFill="1" applyBorder="1" applyAlignment="1">
      <alignment horizontal="left" vertical="center" wrapText="1"/>
    </xf>
    <xf numFmtId="0" fontId="23" fillId="4" borderId="14" xfId="0" applyFont="1" applyFill="1" applyBorder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6" fillId="0" borderId="9" xfId="0" applyFont="1" applyBorder="1" applyAlignment="1">
      <alignment vertical="center" wrapText="1"/>
    </xf>
    <xf numFmtId="0" fontId="16" fillId="8" borderId="8" xfId="0" applyFont="1" applyFill="1" applyBorder="1" applyAlignment="1">
      <alignment vertical="center" wrapText="1"/>
    </xf>
    <xf numFmtId="0" fontId="20" fillId="4" borderId="24" xfId="0" applyFont="1" applyFill="1" applyBorder="1" applyAlignment="1">
      <alignment vertical="center"/>
    </xf>
    <xf numFmtId="0" fontId="18" fillId="0" borderId="7" xfId="0" applyFont="1" applyBorder="1" applyAlignment="1">
      <alignment horizontal="left" vertical="center" wrapText="1"/>
    </xf>
    <xf numFmtId="0" fontId="16" fillId="8" borderId="11" xfId="1" applyFont="1" applyFill="1" applyBorder="1" applyAlignment="1">
      <alignment horizontal="left" vertical="center" wrapText="1"/>
    </xf>
    <xf numFmtId="0" fontId="16" fillId="0" borderId="7" xfId="1" applyFont="1" applyFill="1" applyBorder="1" applyAlignment="1">
      <alignment vertical="center"/>
    </xf>
    <xf numFmtId="0" fontId="16" fillId="4" borderId="8" xfId="1" applyFont="1" applyFill="1" applyBorder="1" applyAlignment="1">
      <alignment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0" borderId="9" xfId="1" applyFont="1" applyFill="1" applyBorder="1" applyAlignment="1">
      <alignment vertical="center"/>
    </xf>
    <xf numFmtId="0" fontId="16" fillId="8" borderId="7" xfId="0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vertical="center" wrapText="1"/>
    </xf>
    <xf numFmtId="0" fontId="16" fillId="8" borderId="7" xfId="0" applyFont="1" applyFill="1" applyBorder="1" applyAlignment="1">
      <alignment vertical="center"/>
    </xf>
    <xf numFmtId="0" fontId="16" fillId="4" borderId="14" xfId="0" applyFont="1" applyFill="1" applyBorder="1" applyAlignment="1">
      <alignment vertical="center"/>
    </xf>
    <xf numFmtId="0" fontId="16" fillId="4" borderId="14" xfId="0" applyFont="1" applyFill="1" applyBorder="1" applyAlignment="1">
      <alignment vertical="center" wrapText="1"/>
    </xf>
    <xf numFmtId="2" fontId="25" fillId="2" borderId="24" xfId="1" applyNumberFormat="1" applyFont="1" applyBorder="1" applyAlignment="1">
      <alignment horizontal="center" vertical="center"/>
    </xf>
    <xf numFmtId="2" fontId="25" fillId="0" borderId="9" xfId="1" applyNumberFormat="1" applyFont="1" applyFill="1" applyBorder="1" applyAlignment="1">
      <alignment horizontal="center" vertical="center"/>
    </xf>
    <xf numFmtId="2" fontId="25" fillId="4" borderId="9" xfId="1" applyNumberFormat="1" applyFont="1" applyFill="1" applyBorder="1" applyAlignment="1">
      <alignment horizontal="center" vertical="center"/>
    </xf>
    <xf numFmtId="2" fontId="25" fillId="4" borderId="8" xfId="1" applyNumberFormat="1" applyFont="1" applyFill="1" applyBorder="1" applyAlignment="1">
      <alignment horizontal="center" vertical="center"/>
    </xf>
    <xf numFmtId="2" fontId="27" fillId="2" borderId="11" xfId="1" applyNumberFormat="1" applyFont="1" applyBorder="1" applyAlignment="1">
      <alignment horizontal="center" vertical="center"/>
    </xf>
    <xf numFmtId="2" fontId="27" fillId="0" borderId="11" xfId="1" applyNumberFormat="1" applyFont="1" applyFill="1" applyBorder="1" applyAlignment="1">
      <alignment horizontal="center" vertical="center"/>
    </xf>
    <xf numFmtId="2" fontId="27" fillId="2" borderId="12" xfId="1" applyNumberFormat="1" applyFont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4" borderId="6" xfId="0" applyFont="1" applyFill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8" fillId="4" borderId="9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2" fontId="25" fillId="8" borderId="9" xfId="1" applyNumberFormat="1" applyFont="1" applyFill="1" applyBorder="1" applyAlignment="1">
      <alignment horizontal="center" vertical="center"/>
    </xf>
    <xf numFmtId="2" fontId="25" fillId="8" borderId="8" xfId="1" applyNumberFormat="1" applyFont="1" applyFill="1" applyBorder="1" applyAlignment="1">
      <alignment horizontal="center" vertical="center"/>
    </xf>
    <xf numFmtId="0" fontId="28" fillId="8" borderId="7" xfId="0" applyFont="1" applyFill="1" applyBorder="1" applyAlignment="1">
      <alignment horizontal="center" vertical="center"/>
    </xf>
    <xf numFmtId="0" fontId="28" fillId="8" borderId="8" xfId="0" applyFont="1" applyFill="1" applyBorder="1" applyAlignment="1">
      <alignment horizontal="center" vertical="center"/>
    </xf>
    <xf numFmtId="2" fontId="29" fillId="4" borderId="11" xfId="3" applyNumberFormat="1" applyFont="1" applyFill="1" applyBorder="1" applyAlignment="1">
      <alignment horizontal="center" vertical="center"/>
    </xf>
    <xf numFmtId="2" fontId="29" fillId="0" borderId="11" xfId="3" applyNumberFormat="1" applyFont="1" applyFill="1" applyBorder="1" applyAlignment="1">
      <alignment horizontal="center" vertical="center"/>
    </xf>
    <xf numFmtId="2" fontId="29" fillId="8" borderId="11" xfId="3" applyNumberFormat="1" applyFont="1" applyFill="1" applyBorder="1" applyAlignment="1">
      <alignment horizontal="center" vertical="center"/>
    </xf>
    <xf numFmtId="2" fontId="29" fillId="8" borderId="12" xfId="3" applyNumberFormat="1" applyFont="1" applyFill="1" applyBorder="1" applyAlignment="1">
      <alignment horizontal="center" vertical="center"/>
    </xf>
    <xf numFmtId="2" fontId="25" fillId="8" borderId="7" xfId="1" applyNumberFormat="1" applyFont="1" applyFill="1" applyBorder="1" applyAlignment="1">
      <alignment horizontal="center" vertical="center"/>
    </xf>
    <xf numFmtId="2" fontId="25" fillId="4" borderId="7" xfId="1" applyNumberFormat="1" applyFont="1" applyFill="1" applyBorder="1" applyAlignment="1">
      <alignment horizontal="center" vertical="center"/>
    </xf>
    <xf numFmtId="2" fontId="25" fillId="0" borderId="7" xfId="1" applyNumberFormat="1" applyFont="1" applyFill="1" applyBorder="1" applyAlignment="1">
      <alignment horizontal="center" vertical="center"/>
    </xf>
    <xf numFmtId="0" fontId="26" fillId="8" borderId="7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2" fontId="29" fillId="8" borderId="6" xfId="3" applyNumberFormat="1" applyFont="1" applyFill="1" applyBorder="1" applyAlignment="1">
      <alignment horizontal="center" vertical="center"/>
    </xf>
    <xf numFmtId="2" fontId="27" fillId="4" borderId="11" xfId="1" applyNumberFormat="1" applyFont="1" applyFill="1" applyBorder="1" applyAlignment="1">
      <alignment horizontal="center" vertical="center"/>
    </xf>
    <xf numFmtId="2" fontId="27" fillId="0" borderId="6" xfId="1" applyNumberFormat="1" applyFont="1" applyFill="1" applyBorder="1" applyAlignment="1">
      <alignment horizontal="center" vertical="center"/>
    </xf>
    <xf numFmtId="2" fontId="27" fillId="4" borderId="12" xfId="1" applyNumberFormat="1" applyFont="1" applyFill="1" applyBorder="1" applyAlignment="1">
      <alignment horizontal="center" vertical="center"/>
    </xf>
    <xf numFmtId="2" fontId="25" fillId="4" borderId="24" xfId="1" applyNumberFormat="1" applyFont="1" applyFill="1" applyBorder="1" applyAlignment="1">
      <alignment horizontal="center" vertical="center"/>
    </xf>
    <xf numFmtId="0" fontId="28" fillId="4" borderId="24" xfId="0" applyFont="1" applyFill="1" applyBorder="1" applyAlignment="1">
      <alignment horizontal="center" vertical="center"/>
    </xf>
    <xf numFmtId="0" fontId="28" fillId="4" borderId="12" xfId="0" applyFont="1" applyFill="1" applyBorder="1" applyAlignment="1">
      <alignment horizontal="center" vertical="center"/>
    </xf>
    <xf numFmtId="2" fontId="27" fillId="4" borderId="32" xfId="1" applyNumberFormat="1" applyFont="1" applyFill="1" applyBorder="1" applyAlignment="1">
      <alignment horizontal="center" vertical="center"/>
    </xf>
    <xf numFmtId="2" fontId="27" fillId="4" borderId="11" xfId="3" applyNumberFormat="1" applyFont="1" applyFill="1" applyBorder="1" applyAlignment="1">
      <alignment horizontal="center" vertical="center"/>
    </xf>
    <xf numFmtId="2" fontId="8" fillId="4" borderId="8" xfId="0" applyNumberFormat="1" applyFont="1" applyFill="1" applyBorder="1" applyAlignment="1">
      <alignment horizontal="center" vertical="center"/>
    </xf>
    <xf numFmtId="2" fontId="25" fillId="4" borderId="24" xfId="0" applyNumberFormat="1" applyFont="1" applyFill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center"/>
    </xf>
    <xf numFmtId="2" fontId="8" fillId="4" borderId="32" xfId="0" applyNumberFormat="1" applyFont="1" applyFill="1" applyBorder="1" applyAlignment="1">
      <alignment horizontal="center" vertical="center"/>
    </xf>
    <xf numFmtId="2" fontId="27" fillId="0" borderId="11" xfId="2" applyNumberFormat="1" applyFont="1" applyFill="1" applyBorder="1" applyAlignment="1">
      <alignment horizontal="center" vertical="center"/>
    </xf>
    <xf numFmtId="2" fontId="27" fillId="4" borderId="11" xfId="2" applyNumberFormat="1" applyFont="1" applyFill="1" applyBorder="1" applyAlignment="1">
      <alignment horizontal="center" vertical="center"/>
    </xf>
    <xf numFmtId="2" fontId="27" fillId="0" borderId="7" xfId="2" applyNumberFormat="1" applyFont="1" applyFill="1" applyBorder="1" applyAlignment="1">
      <alignment horizontal="center" vertical="center"/>
    </xf>
    <xf numFmtId="2" fontId="27" fillId="4" borderId="7" xfId="2" applyNumberFormat="1" applyFont="1" applyFill="1" applyBorder="1" applyAlignment="1">
      <alignment horizontal="center" vertical="center"/>
    </xf>
    <xf numFmtId="2" fontId="27" fillId="4" borderId="6" xfId="2" applyNumberFormat="1" applyFont="1" applyFill="1" applyBorder="1" applyAlignment="1">
      <alignment horizontal="center" vertical="center"/>
    </xf>
    <xf numFmtId="2" fontId="27" fillId="4" borderId="12" xfId="2" applyNumberFormat="1" applyFont="1" applyFill="1" applyBorder="1" applyAlignment="1">
      <alignment horizontal="center" vertical="center"/>
    </xf>
    <xf numFmtId="2" fontId="25" fillId="4" borderId="13" xfId="1" applyNumberFormat="1" applyFont="1" applyFill="1" applyBorder="1" applyAlignment="1">
      <alignment horizontal="center" vertical="center"/>
    </xf>
    <xf numFmtId="2" fontId="25" fillId="0" borderId="6" xfId="1" applyNumberFormat="1" applyFont="1" applyFill="1" applyBorder="1" applyAlignment="1">
      <alignment horizontal="center" vertical="center"/>
    </xf>
    <xf numFmtId="2" fontId="25" fillId="4" borderId="6" xfId="1" applyNumberFormat="1" applyFont="1" applyFill="1" applyBorder="1" applyAlignment="1">
      <alignment horizontal="center" vertical="center"/>
    </xf>
    <xf numFmtId="2" fontId="25" fillId="4" borderId="3" xfId="1" applyNumberFormat="1" applyFont="1" applyFill="1" applyBorder="1" applyAlignment="1">
      <alignment horizontal="center" vertical="center"/>
    </xf>
    <xf numFmtId="0" fontId="28" fillId="4" borderId="16" xfId="0" applyFont="1" applyFill="1" applyBorder="1" applyAlignment="1">
      <alignment horizontal="center" vertical="center"/>
    </xf>
    <xf numFmtId="2" fontId="27" fillId="4" borderId="16" xfId="2" applyNumberFormat="1" applyFont="1" applyFill="1" applyBorder="1" applyAlignment="1">
      <alignment horizontal="center" vertical="center"/>
    </xf>
    <xf numFmtId="2" fontId="27" fillId="4" borderId="9" xfId="2" applyNumberFormat="1" applyFont="1" applyFill="1" applyBorder="1" applyAlignment="1">
      <alignment horizontal="center" vertical="center"/>
    </xf>
    <xf numFmtId="2" fontId="27" fillId="0" borderId="9" xfId="2" applyNumberFormat="1" applyFont="1" applyFill="1" applyBorder="1" applyAlignment="1">
      <alignment horizontal="center" vertical="center"/>
    </xf>
    <xf numFmtId="2" fontId="27" fillId="4" borderId="13" xfId="2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2" fontId="25" fillId="0" borderId="34" xfId="1" applyNumberFormat="1" applyFont="1" applyFill="1" applyBorder="1" applyAlignment="1">
      <alignment horizontal="center" vertical="center"/>
    </xf>
    <xf numFmtId="0" fontId="30" fillId="7" borderId="7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4" borderId="9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2" fontId="8" fillId="4" borderId="11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25" fillId="7" borderId="26" xfId="1" applyNumberFormat="1" applyFont="1" applyFill="1" applyBorder="1" applyAlignment="1">
      <alignment horizontal="center" vertical="center"/>
    </xf>
    <xf numFmtId="2" fontId="8" fillId="7" borderId="7" xfId="0" applyNumberFormat="1" applyFont="1" applyFill="1" applyBorder="1" applyAlignment="1">
      <alignment horizontal="center" vertical="center"/>
    </xf>
    <xf numFmtId="0" fontId="28" fillId="8" borderId="9" xfId="0" applyFont="1" applyFill="1" applyBorder="1" applyAlignment="1">
      <alignment horizontal="center" vertical="center"/>
    </xf>
    <xf numFmtId="2" fontId="8" fillId="8" borderId="6" xfId="0" applyNumberFormat="1" applyFont="1" applyFill="1" applyBorder="1" applyAlignment="1">
      <alignment horizontal="center" vertical="center"/>
    </xf>
    <xf numFmtId="2" fontId="8" fillId="4" borderId="17" xfId="0" applyNumberFormat="1" applyFont="1" applyFill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7" fillId="8" borderId="14" xfId="0" applyNumberFormat="1" applyFont="1" applyFill="1" applyBorder="1" applyAlignment="1">
      <alignment horizontal="center" vertical="center"/>
    </xf>
    <xf numFmtId="2" fontId="25" fillId="8" borderId="24" xfId="1" applyNumberFormat="1" applyFont="1" applyFill="1" applyBorder="1" applyAlignment="1">
      <alignment horizontal="center" vertical="center"/>
    </xf>
    <xf numFmtId="0" fontId="26" fillId="8" borderId="9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2" fontId="27" fillId="8" borderId="11" xfId="2" applyNumberFormat="1" applyFont="1" applyFill="1" applyBorder="1" applyAlignment="1">
      <alignment horizontal="center" vertical="center"/>
    </xf>
    <xf numFmtId="0" fontId="23" fillId="7" borderId="9" xfId="1" applyFont="1" applyFill="1" applyBorder="1" applyAlignment="1">
      <alignment horizontal="center" vertical="center" wrapText="1"/>
    </xf>
    <xf numFmtId="2" fontId="25" fillId="2" borderId="7" xfId="1" applyNumberFormat="1" applyFont="1" applyBorder="1" applyAlignment="1">
      <alignment horizontal="center" vertical="center"/>
    </xf>
    <xf numFmtId="2" fontId="25" fillId="7" borderId="9" xfId="1" applyNumberFormat="1" applyFont="1" applyFill="1" applyBorder="1" applyAlignment="1">
      <alignment horizontal="center" vertical="center"/>
    </xf>
    <xf numFmtId="2" fontId="25" fillId="2" borderId="8" xfId="1" applyNumberFormat="1" applyFont="1" applyBorder="1" applyAlignment="1">
      <alignment horizontal="center" vertical="center"/>
    </xf>
    <xf numFmtId="2" fontId="8" fillId="4" borderId="16" xfId="0" applyNumberFormat="1" applyFont="1" applyFill="1" applyBorder="1" applyAlignment="1">
      <alignment horizontal="center" vertical="center"/>
    </xf>
    <xf numFmtId="2" fontId="27" fillId="0" borderId="16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2" fontId="8" fillId="7" borderId="16" xfId="0" applyNumberFormat="1" applyFont="1" applyFill="1" applyBorder="1" applyAlignment="1">
      <alignment horizontal="center" vertical="center"/>
    </xf>
    <xf numFmtId="2" fontId="8" fillId="4" borderId="14" xfId="0" applyNumberFormat="1" applyFont="1" applyFill="1" applyBorder="1" applyAlignment="1">
      <alignment horizontal="center" vertical="center"/>
    </xf>
    <xf numFmtId="0" fontId="31" fillId="6" borderId="0" xfId="0" applyFont="1" applyFill="1"/>
    <xf numFmtId="0" fontId="31" fillId="0" borderId="0" xfId="0" applyFont="1"/>
    <xf numFmtId="2" fontId="27" fillId="8" borderId="6" xfId="2" applyNumberFormat="1" applyFont="1" applyFill="1" applyBorder="1" applyAlignment="1">
      <alignment horizontal="center" vertical="center"/>
    </xf>
    <xf numFmtId="2" fontId="27" fillId="4" borderId="8" xfId="1" applyNumberFormat="1" applyFont="1" applyFill="1" applyBorder="1" applyAlignment="1">
      <alignment horizontal="center" vertical="center"/>
    </xf>
    <xf numFmtId="2" fontId="8" fillId="4" borderId="9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2" fontId="29" fillId="4" borderId="6" xfId="3" applyNumberFormat="1" applyFont="1" applyFill="1" applyBorder="1" applyAlignment="1">
      <alignment horizontal="center" vertical="center"/>
    </xf>
    <xf numFmtId="2" fontId="25" fillId="7" borderId="7" xfId="1" applyNumberFormat="1" applyFont="1" applyFill="1" applyBorder="1" applyAlignment="1">
      <alignment horizontal="center" vertical="center"/>
    </xf>
    <xf numFmtId="0" fontId="25" fillId="0" borderId="7" xfId="1" applyFont="1" applyFill="1" applyBorder="1" applyAlignment="1">
      <alignment horizontal="center" vertical="center"/>
    </xf>
    <xf numFmtId="0" fontId="25" fillId="2" borderId="14" xfId="1" applyFont="1" applyBorder="1" applyAlignment="1">
      <alignment horizontal="center" vertical="center"/>
    </xf>
    <xf numFmtId="0" fontId="28" fillId="8" borderId="6" xfId="0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2" fontId="27" fillId="7" borderId="11" xfId="2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Continuous"/>
    </xf>
    <xf numFmtId="0" fontId="26" fillId="4" borderId="24" xfId="0" applyFont="1" applyFill="1" applyBorder="1" applyAlignment="1">
      <alignment horizontal="center" vertical="center"/>
    </xf>
    <xf numFmtId="0" fontId="28" fillId="8" borderId="11" xfId="0" applyFont="1" applyFill="1" applyBorder="1" applyAlignment="1">
      <alignment horizontal="center" vertical="center"/>
    </xf>
    <xf numFmtId="2" fontId="8" fillId="4" borderId="24" xfId="0" applyNumberFormat="1" applyFont="1" applyFill="1" applyBorder="1" applyAlignment="1">
      <alignment horizontal="center" vertical="center"/>
    </xf>
    <xf numFmtId="2" fontId="8" fillId="8" borderId="9" xfId="0" applyNumberFormat="1" applyFont="1" applyFill="1" applyBorder="1" applyAlignment="1">
      <alignment horizontal="center" vertical="center"/>
    </xf>
    <xf numFmtId="2" fontId="8" fillId="8" borderId="15" xfId="0" applyNumberFormat="1" applyFont="1" applyFill="1" applyBorder="1" applyAlignment="1">
      <alignment horizontal="center" vertical="center"/>
    </xf>
    <xf numFmtId="2" fontId="8" fillId="4" borderId="15" xfId="0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2" fontId="27" fillId="8" borderId="12" xfId="2" applyNumberFormat="1" applyFont="1" applyFill="1" applyBorder="1" applyAlignment="1">
      <alignment horizontal="center" vertical="center"/>
    </xf>
    <xf numFmtId="2" fontId="20" fillId="4" borderId="17" xfId="1" applyNumberFormat="1" applyFont="1" applyFill="1" applyBorder="1" applyAlignment="1">
      <alignment horizontal="center" vertical="center"/>
    </xf>
    <xf numFmtId="2" fontId="20" fillId="0" borderId="26" xfId="1" applyNumberFormat="1" applyFont="1" applyFill="1" applyBorder="1" applyAlignment="1">
      <alignment horizontal="center" vertical="center"/>
    </xf>
    <xf numFmtId="2" fontId="27" fillId="7" borderId="16" xfId="0" applyNumberFormat="1" applyFont="1" applyFill="1" applyBorder="1" applyAlignment="1">
      <alignment horizontal="center" vertical="center"/>
    </xf>
    <xf numFmtId="2" fontId="20" fillId="8" borderId="6" xfId="1" applyNumberFormat="1" applyFont="1" applyFill="1" applyBorder="1" applyAlignment="1">
      <alignment horizontal="center" vertical="center"/>
    </xf>
    <xf numFmtId="2" fontId="20" fillId="4" borderId="11" xfId="1" applyNumberFormat="1" applyFont="1" applyFill="1" applyBorder="1" applyAlignment="1">
      <alignment horizontal="center" vertical="center"/>
    </xf>
    <xf numFmtId="0" fontId="28" fillId="4" borderId="11" xfId="0" applyFont="1" applyFill="1" applyBorder="1" applyAlignment="1">
      <alignment horizontal="center" vertical="center"/>
    </xf>
    <xf numFmtId="2" fontId="27" fillId="4" borderId="16" xfId="0" applyNumberFormat="1" applyFont="1" applyFill="1" applyBorder="1" applyAlignment="1">
      <alignment horizontal="center" vertical="center"/>
    </xf>
    <xf numFmtId="2" fontId="29" fillId="4" borderId="12" xfId="3" applyNumberFormat="1" applyFont="1" applyFill="1" applyBorder="1" applyAlignment="1">
      <alignment horizontal="center" vertical="center"/>
    </xf>
    <xf numFmtId="0" fontId="26" fillId="4" borderId="14" xfId="0" applyFont="1" applyFill="1" applyBorder="1" applyAlignment="1">
      <alignment horizontal="center" vertical="center"/>
    </xf>
    <xf numFmtId="2" fontId="29" fillId="0" borderId="6" xfId="3" applyNumberFormat="1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>
      <alignment horizontal="center" vertical="center"/>
    </xf>
    <xf numFmtId="2" fontId="20" fillId="4" borderId="14" xfId="1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2" fontId="27" fillId="0" borderId="6" xfId="2" applyNumberFormat="1" applyFont="1" applyFill="1" applyBorder="1" applyAlignment="1">
      <alignment horizontal="center" vertical="center"/>
    </xf>
    <xf numFmtId="2" fontId="27" fillId="4" borderId="4" xfId="2" applyNumberFormat="1" applyFont="1" applyFill="1" applyBorder="1" applyAlignment="1">
      <alignment horizontal="center" vertical="center"/>
    </xf>
    <xf numFmtId="2" fontId="7" fillId="4" borderId="8" xfId="0" applyNumberFormat="1" applyFont="1" applyFill="1" applyBorder="1" applyAlignment="1">
      <alignment horizontal="center" vertical="center"/>
    </xf>
    <xf numFmtId="2" fontId="27" fillId="8" borderId="7" xfId="2" applyNumberFormat="1" applyFont="1" applyFill="1" applyBorder="1" applyAlignment="1">
      <alignment horizontal="center" vertical="center"/>
    </xf>
    <xf numFmtId="0" fontId="16" fillId="8" borderId="6" xfId="0" applyFont="1" applyFill="1" applyBorder="1" applyAlignment="1">
      <alignment vertical="center" wrapText="1"/>
    </xf>
    <xf numFmtId="2" fontId="7" fillId="4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4" borderId="4" xfId="0" applyNumberFormat="1" applyFont="1" applyFill="1" applyBorder="1" applyAlignment="1">
      <alignment horizontal="center" vertical="center"/>
    </xf>
    <xf numFmtId="2" fontId="7" fillId="8" borderId="7" xfId="0" applyNumberFormat="1" applyFont="1" applyFill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8" fillId="8" borderId="7" xfId="0" applyNumberFormat="1" applyFont="1" applyFill="1" applyBorder="1" applyAlignment="1">
      <alignment horizontal="center" vertical="center"/>
    </xf>
    <xf numFmtId="0" fontId="35" fillId="6" borderId="0" xfId="0" applyFont="1" applyFill="1" applyAlignment="1">
      <alignment horizontal="centerContinuous" vertical="center"/>
    </xf>
    <xf numFmtId="2" fontId="18" fillId="6" borderId="0" xfId="0" applyNumberFormat="1" applyFont="1" applyFill="1" applyAlignment="1">
      <alignment horizontal="centerContinuous" vertical="center"/>
    </xf>
    <xf numFmtId="2" fontId="18" fillId="0" borderId="20" xfId="0" applyNumberFormat="1" applyFont="1" applyBorder="1" applyAlignment="1">
      <alignment horizontal="centerContinuous" vertical="center"/>
    </xf>
    <xf numFmtId="0" fontId="33" fillId="0" borderId="0" xfId="0" applyFont="1"/>
    <xf numFmtId="0" fontId="33" fillId="0" borderId="0" xfId="0" applyFont="1" applyAlignment="1">
      <alignment horizontal="centerContinuous"/>
    </xf>
    <xf numFmtId="0" fontId="33" fillId="0" borderId="20" xfId="0" applyFont="1" applyBorder="1" applyAlignment="1">
      <alignment horizontal="centerContinuous"/>
    </xf>
    <xf numFmtId="0" fontId="16" fillId="0" borderId="9" xfId="0" applyFont="1" applyBorder="1" applyAlignment="1">
      <alignment horizontal="left" vertical="center" wrapText="1"/>
    </xf>
    <xf numFmtId="2" fontId="27" fillId="0" borderId="7" xfId="3" applyNumberFormat="1" applyFont="1" applyFill="1" applyBorder="1" applyAlignment="1">
      <alignment horizontal="center" vertical="center"/>
    </xf>
    <xf numFmtId="2" fontId="27" fillId="4" borderId="6" xfId="3" applyNumberFormat="1" applyFont="1" applyFill="1" applyBorder="1" applyAlignment="1">
      <alignment horizontal="center" vertical="center"/>
    </xf>
    <xf numFmtId="2" fontId="27" fillId="4" borderId="7" xfId="3" applyNumberFormat="1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 wrapText="1"/>
    </xf>
    <xf numFmtId="2" fontId="27" fillId="4" borderId="8" xfId="3" applyNumberFormat="1" applyFont="1" applyFill="1" applyBorder="1" applyAlignment="1">
      <alignment horizontal="center" vertical="center"/>
    </xf>
    <xf numFmtId="2" fontId="20" fillId="2" borderId="24" xfId="1" applyNumberFormat="1" applyFont="1" applyBorder="1" applyAlignment="1">
      <alignment vertical="center"/>
    </xf>
    <xf numFmtId="2" fontId="20" fillId="0" borderId="7" xfId="1" applyNumberFormat="1" applyFont="1" applyFill="1" applyBorder="1" applyAlignment="1">
      <alignment vertical="center"/>
    </xf>
    <xf numFmtId="2" fontId="20" fillId="7" borderId="7" xfId="1" applyNumberFormat="1" applyFont="1" applyFill="1" applyBorder="1" applyAlignment="1">
      <alignment vertical="center"/>
    </xf>
    <xf numFmtId="0" fontId="36" fillId="3" borderId="28" xfId="2" applyFont="1" applyBorder="1" applyAlignment="1">
      <alignment horizontal="center" vertical="center"/>
    </xf>
    <xf numFmtId="0" fontId="36" fillId="3" borderId="10" xfId="2" applyFont="1" applyBorder="1" applyAlignment="1">
      <alignment horizontal="center" vertical="center"/>
    </xf>
    <xf numFmtId="0" fontId="36" fillId="3" borderId="17" xfId="2" applyFont="1" applyBorder="1" applyAlignment="1">
      <alignment horizontal="center" vertical="center"/>
    </xf>
    <xf numFmtId="0" fontId="36" fillId="3" borderId="18" xfId="2" applyFont="1" applyBorder="1" applyAlignment="1">
      <alignment horizontal="center" vertical="center"/>
    </xf>
    <xf numFmtId="0" fontId="36" fillId="3" borderId="24" xfId="2" applyFont="1" applyBorder="1" applyAlignment="1">
      <alignment horizontal="center" vertical="center"/>
    </xf>
    <xf numFmtId="2" fontId="20" fillId="4" borderId="7" xfId="1" applyNumberFormat="1" applyFont="1" applyFill="1" applyBorder="1" applyAlignment="1">
      <alignment vertical="center"/>
    </xf>
    <xf numFmtId="2" fontId="25" fillId="0" borderId="29" xfId="1" applyNumberFormat="1" applyFont="1" applyFill="1" applyBorder="1" applyAlignment="1">
      <alignment horizontal="center" vertical="center"/>
    </xf>
    <xf numFmtId="0" fontId="16" fillId="0" borderId="36" xfId="0" applyFont="1" applyBorder="1" applyAlignment="1">
      <alignment horizontal="left" vertical="center"/>
    </xf>
    <xf numFmtId="0" fontId="28" fillId="8" borderId="14" xfId="0" applyFont="1" applyFill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0" fillId="4" borderId="11" xfId="0" applyFont="1" applyFill="1" applyBorder="1" applyAlignment="1">
      <alignment vertical="center" wrapText="1"/>
    </xf>
    <xf numFmtId="0" fontId="33" fillId="0" borderId="0" xfId="0" applyFont="1" applyAlignment="1">
      <alignment horizontal="centerContinuous" vertical="top"/>
    </xf>
    <xf numFmtId="0" fontId="0" fillId="0" borderId="0" xfId="0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0" fillId="0" borderId="20" xfId="0" applyBorder="1" applyAlignment="1">
      <alignment horizontal="centerContinuous" vertical="top"/>
    </xf>
    <xf numFmtId="0" fontId="0" fillId="0" borderId="0" xfId="0" applyAlignment="1">
      <alignment vertical="top"/>
    </xf>
    <xf numFmtId="0" fontId="32" fillId="0" borderId="0" xfId="0" applyFont="1" applyAlignment="1">
      <alignment horizontal="centerContinuous" vertical="top"/>
    </xf>
    <xf numFmtId="0" fontId="0" fillId="6" borderId="0" xfId="0" applyFill="1" applyAlignment="1">
      <alignment vertical="top"/>
    </xf>
    <xf numFmtId="0" fontId="0" fillId="6" borderId="0" xfId="0" applyFill="1" applyAlignment="1">
      <alignment horizontal="centerContinuous" vertical="top"/>
    </xf>
    <xf numFmtId="0" fontId="2" fillId="6" borderId="0" xfId="0" applyFont="1" applyFill="1" applyAlignment="1">
      <alignment horizontal="centerContinuous" vertical="top"/>
    </xf>
    <xf numFmtId="0" fontId="2" fillId="6" borderId="0" xfId="0" applyFont="1" applyFill="1" applyAlignment="1">
      <alignment horizontal="centerContinuous" vertical="center"/>
    </xf>
    <xf numFmtId="0" fontId="33" fillId="0" borderId="22" xfId="0" applyFont="1" applyBorder="1" applyAlignment="1">
      <alignment horizontal="centerContinuous" vertical="top"/>
    </xf>
    <xf numFmtId="0" fontId="0" fillId="0" borderId="22" xfId="0" applyBorder="1" applyAlignment="1">
      <alignment horizontal="centerContinuous" vertical="top"/>
    </xf>
    <xf numFmtId="0" fontId="0" fillId="0" borderId="22" xfId="0" applyBorder="1" applyAlignment="1">
      <alignment vertical="top"/>
    </xf>
    <xf numFmtId="0" fontId="2" fillId="0" borderId="22" xfId="0" applyFont="1" applyBorder="1" applyAlignment="1">
      <alignment horizontal="centerContinuous" vertical="top"/>
    </xf>
    <xf numFmtId="0" fontId="0" fillId="0" borderId="23" xfId="0" applyBorder="1" applyAlignment="1">
      <alignment horizontal="centerContinuous" vertical="top"/>
    </xf>
    <xf numFmtId="0" fontId="32" fillId="0" borderId="22" xfId="0" applyFont="1" applyBorder="1" applyAlignment="1">
      <alignment horizontal="centerContinuous" vertical="top"/>
    </xf>
    <xf numFmtId="0" fontId="14" fillId="0" borderId="22" xfId="0" applyFont="1" applyBorder="1" applyAlignment="1">
      <alignment horizontal="centerContinuous" vertical="top"/>
    </xf>
    <xf numFmtId="0" fontId="2" fillId="5" borderId="28" xfId="0" applyFont="1" applyFill="1" applyBorder="1" applyAlignment="1">
      <alignment horizontal="centerContinuous" vertical="center"/>
    </xf>
    <xf numFmtId="0" fontId="2" fillId="5" borderId="37" xfId="0" applyFont="1" applyFill="1" applyBorder="1" applyAlignment="1">
      <alignment horizontal="centerContinuous" vertical="center"/>
    </xf>
    <xf numFmtId="0" fontId="2" fillId="5" borderId="10" xfId="0" applyFont="1" applyFill="1" applyBorder="1" applyAlignment="1">
      <alignment horizontal="centerContinuous" vertical="center"/>
    </xf>
    <xf numFmtId="0" fontId="9" fillId="5" borderId="1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1" fillId="5" borderId="15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9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92042B1-482C-43D9-B125-45EA009F0BA2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7976108-A951-497B-825B-67E91FBFED4E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2D4CD1E-B91C-4302-894B-D7BFF6083873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6E0DCD1-B32A-4485-828A-6EBB99D8B96E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F6432CE-F412-4AED-921F-5681BD06C10B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7683206-431D-47DD-B9A5-54DAA6C053E8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EED4E49-2615-4DD2-AE1E-C6FC9BB60B99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442DA988-42A6-48A9-8ADF-0BFAE528BE13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9127E342-4E41-4C33-8AAD-24005B5251D9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F758CB25-A7AF-4F32-B53F-FDC7B2646DBF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J168"/>
  <sheetViews>
    <sheetView showGridLines="0" tabSelected="1" view="pageLayout" zoomScaleNormal="100" workbookViewId="0"/>
  </sheetViews>
  <sheetFormatPr defaultColWidth="8.7265625" defaultRowHeight="14.5" x14ac:dyDescent="0.35"/>
  <cols>
    <col min="1" max="1" width="6.81640625" customWidth="1"/>
    <col min="2" max="2" width="4.453125" customWidth="1"/>
    <col min="3" max="3" width="32" customWidth="1"/>
    <col min="4" max="4" width="5.453125" customWidth="1"/>
    <col min="5" max="6" width="1.7265625" customWidth="1"/>
    <col min="7" max="7" width="6.81640625" customWidth="1"/>
    <col min="8" max="8" width="4.453125" customWidth="1"/>
    <col min="9" max="9" width="32" customWidth="1"/>
    <col min="10" max="10" width="5.453125" customWidth="1"/>
  </cols>
  <sheetData>
    <row r="1" spans="1:10" s="2" customFormat="1" ht="18.899999999999999" customHeight="1" thickBot="1" x14ac:dyDescent="0.4">
      <c r="A1" s="6" t="s">
        <v>113</v>
      </c>
      <c r="B1" s="6"/>
      <c r="C1" s="3"/>
      <c r="D1" s="3"/>
      <c r="E1" s="33"/>
      <c r="G1" s="77" t="s">
        <v>114</v>
      </c>
      <c r="H1" s="6"/>
      <c r="I1" s="3"/>
      <c r="J1" s="3"/>
    </row>
    <row r="2" spans="1:10" ht="18.899999999999999" customHeight="1" thickBot="1" x14ac:dyDescent="0.4">
      <c r="A2" s="342" t="s">
        <v>0</v>
      </c>
      <c r="B2" s="343" t="s">
        <v>77</v>
      </c>
      <c r="C2" s="342" t="s">
        <v>8</v>
      </c>
      <c r="D2" s="343" t="s">
        <v>1</v>
      </c>
      <c r="E2" s="30"/>
      <c r="F2" s="2"/>
      <c r="G2" s="342" t="s">
        <v>0</v>
      </c>
      <c r="H2" s="342" t="s">
        <v>77</v>
      </c>
      <c r="I2" s="342" t="s">
        <v>8</v>
      </c>
      <c r="J2" s="343" t="s">
        <v>1</v>
      </c>
    </row>
    <row r="3" spans="1:10" ht="32.5" customHeight="1" x14ac:dyDescent="0.35">
      <c r="A3" s="190">
        <v>0</v>
      </c>
      <c r="B3" s="197" t="s">
        <v>6</v>
      </c>
      <c r="C3" s="98" t="s">
        <v>93</v>
      </c>
      <c r="D3" s="194">
        <v>0.01</v>
      </c>
      <c r="E3" s="32"/>
      <c r="G3" s="192">
        <f>+A11+D11</f>
        <v>1.5980000000000001</v>
      </c>
      <c r="H3" s="197" t="s">
        <v>6</v>
      </c>
      <c r="I3" s="352" t="s">
        <v>262</v>
      </c>
      <c r="J3" s="208">
        <v>0.56899999999999995</v>
      </c>
    </row>
    <row r="4" spans="1:10" ht="32.5" customHeight="1" x14ac:dyDescent="0.35">
      <c r="A4" s="191">
        <f t="shared" ref="A4:A11" si="0">+A3+D3</f>
        <v>0.01</v>
      </c>
      <c r="B4" s="198" t="s">
        <v>7</v>
      </c>
      <c r="C4" s="99" t="s">
        <v>116</v>
      </c>
      <c r="D4" s="195">
        <v>2.3000000000000003E-2</v>
      </c>
      <c r="E4" s="27"/>
      <c r="G4" s="191">
        <f t="shared" ref="G4:G9" si="1">+G3+J3</f>
        <v>2.1669999999999998</v>
      </c>
      <c r="H4" s="201" t="s">
        <v>6</v>
      </c>
      <c r="I4" s="105" t="s">
        <v>118</v>
      </c>
      <c r="J4" s="209">
        <v>0.17399999999999993</v>
      </c>
    </row>
    <row r="5" spans="1:10" ht="32.5" customHeight="1" x14ac:dyDescent="0.35">
      <c r="A5" s="192">
        <f t="shared" si="0"/>
        <v>3.3000000000000002E-2</v>
      </c>
      <c r="B5" s="197" t="s">
        <v>6</v>
      </c>
      <c r="C5" s="100" t="s">
        <v>258</v>
      </c>
      <c r="D5" s="194">
        <v>4.2999999999999997E-2</v>
      </c>
      <c r="E5" s="28"/>
      <c r="G5" s="192">
        <f t="shared" si="1"/>
        <v>2.3409999999999997</v>
      </c>
      <c r="H5" s="197" t="s">
        <v>6</v>
      </c>
      <c r="I5" s="106" t="s">
        <v>119</v>
      </c>
      <c r="J5" s="208">
        <v>0.39500000000000002</v>
      </c>
    </row>
    <row r="6" spans="1:10" ht="32.5" customHeight="1" x14ac:dyDescent="0.35">
      <c r="A6" s="191">
        <f t="shared" si="0"/>
        <v>7.5999999999999998E-2</v>
      </c>
      <c r="B6" s="199" t="s">
        <v>3</v>
      </c>
      <c r="C6" s="99" t="s">
        <v>259</v>
      </c>
      <c r="D6" s="195">
        <v>1.0999999999999996E-2</v>
      </c>
      <c r="E6" s="27"/>
      <c r="G6" s="191">
        <f t="shared" si="1"/>
        <v>2.7359999999999998</v>
      </c>
      <c r="H6" s="199" t="s">
        <v>3</v>
      </c>
      <c r="I6" s="107" t="s">
        <v>120</v>
      </c>
      <c r="J6" s="209">
        <v>0.2589999999999999</v>
      </c>
    </row>
    <row r="7" spans="1:10" ht="32.5" customHeight="1" x14ac:dyDescent="0.35">
      <c r="A7" s="192">
        <f t="shared" si="0"/>
        <v>8.6999999999999994E-2</v>
      </c>
      <c r="B7" s="200" t="s">
        <v>7</v>
      </c>
      <c r="C7" s="101" t="s">
        <v>197</v>
      </c>
      <c r="D7" s="194">
        <v>0.20099999999999998</v>
      </c>
      <c r="E7" s="28"/>
      <c r="G7" s="192">
        <f t="shared" si="1"/>
        <v>2.9949999999999997</v>
      </c>
      <c r="H7" s="197" t="s">
        <v>6</v>
      </c>
      <c r="I7" s="111" t="s">
        <v>123</v>
      </c>
      <c r="J7" s="208">
        <v>0.7240000000000002</v>
      </c>
    </row>
    <row r="8" spans="1:10" ht="32.5" customHeight="1" x14ac:dyDescent="0.35">
      <c r="A8" s="191">
        <f t="shared" si="0"/>
        <v>0.28799999999999998</v>
      </c>
      <c r="B8" s="199" t="s">
        <v>3</v>
      </c>
      <c r="C8" s="99" t="s">
        <v>286</v>
      </c>
      <c r="D8" s="195">
        <v>0.8899999999999999</v>
      </c>
      <c r="E8" s="28"/>
      <c r="G8" s="191">
        <f t="shared" si="1"/>
        <v>3.7189999999999999</v>
      </c>
      <c r="H8" s="201" t="s">
        <v>6</v>
      </c>
      <c r="I8" s="107" t="s">
        <v>121</v>
      </c>
      <c r="J8" s="209">
        <v>0.61</v>
      </c>
    </row>
    <row r="9" spans="1:10" ht="32.5" customHeight="1" x14ac:dyDescent="0.35">
      <c r="A9" s="192">
        <f t="shared" si="0"/>
        <v>1.1779999999999999</v>
      </c>
      <c r="B9" s="202" t="s">
        <v>3</v>
      </c>
      <c r="C9" s="102" t="s">
        <v>260</v>
      </c>
      <c r="D9" s="194">
        <v>7.6999999999999957E-2</v>
      </c>
      <c r="E9" s="27"/>
      <c r="G9" s="192">
        <f t="shared" si="1"/>
        <v>4.3289999999999997</v>
      </c>
      <c r="H9" s="197" t="s">
        <v>6</v>
      </c>
      <c r="I9" s="108" t="s">
        <v>263</v>
      </c>
      <c r="J9" s="208">
        <v>0.63</v>
      </c>
    </row>
    <row r="10" spans="1:10" ht="32.5" customHeight="1" x14ac:dyDescent="0.35">
      <c r="A10" s="191">
        <f t="shared" si="0"/>
        <v>1.2549999999999999</v>
      </c>
      <c r="B10" s="201" t="s">
        <v>6</v>
      </c>
      <c r="C10" s="103" t="s">
        <v>261</v>
      </c>
      <c r="D10" s="195">
        <v>0.1050000000000002</v>
      </c>
      <c r="E10" s="27"/>
      <c r="G10" s="204">
        <f t="shared" ref="G10:G11" si="2">+G9+J9</f>
        <v>4.9589999999999996</v>
      </c>
      <c r="H10" s="206" t="s">
        <v>5</v>
      </c>
      <c r="I10" s="109" t="s">
        <v>122</v>
      </c>
      <c r="J10" s="210">
        <v>0.56799999999999962</v>
      </c>
    </row>
    <row r="11" spans="1:10" ht="32.5" customHeight="1" thickBot="1" x14ac:dyDescent="0.4">
      <c r="A11" s="193">
        <f t="shared" si="0"/>
        <v>1.36</v>
      </c>
      <c r="B11" s="203" t="s">
        <v>6</v>
      </c>
      <c r="C11" s="104" t="s">
        <v>117</v>
      </c>
      <c r="D11" s="196">
        <v>0.23799999999999999</v>
      </c>
      <c r="E11" s="32"/>
      <c r="F11" s="45"/>
      <c r="G11" s="205">
        <f t="shared" si="2"/>
        <v>5.5269999999999992</v>
      </c>
      <c r="H11" s="207" t="s">
        <v>7</v>
      </c>
      <c r="I11" s="110" t="s">
        <v>264</v>
      </c>
      <c r="J11" s="211">
        <v>0.49400000000000066</v>
      </c>
    </row>
    <row r="12" spans="1:10" s="329" customFormat="1" ht="18.399999999999999" customHeight="1" x14ac:dyDescent="0.35">
      <c r="A12" s="293" t="s">
        <v>112</v>
      </c>
      <c r="B12" s="326"/>
      <c r="C12" s="293"/>
      <c r="D12" s="327"/>
      <c r="E12" s="328"/>
      <c r="G12" s="293" t="s">
        <v>112</v>
      </c>
      <c r="H12" s="326"/>
      <c r="I12" s="293"/>
      <c r="J12" s="327"/>
    </row>
    <row r="13" spans="1:10" s="329" customFormat="1" ht="18.399999999999999" customHeight="1" x14ac:dyDescent="0.35">
      <c r="A13" s="293" t="s">
        <v>310</v>
      </c>
      <c r="B13" s="330"/>
      <c r="C13" s="293"/>
      <c r="D13" s="330"/>
      <c r="E13" s="331"/>
      <c r="G13" s="293" t="s">
        <v>310</v>
      </c>
      <c r="H13" s="330"/>
      <c r="I13" s="293"/>
      <c r="J13" s="330"/>
    </row>
    <row r="14" spans="1:10" s="357" customFormat="1" ht="26" customHeight="1" thickBot="1" x14ac:dyDescent="0.4">
      <c r="A14" s="363" t="s">
        <v>9</v>
      </c>
      <c r="B14" s="364"/>
      <c r="C14" s="366"/>
      <c r="D14" s="364"/>
      <c r="E14" s="367"/>
      <c r="F14" s="365"/>
      <c r="G14" s="363" t="s">
        <v>10</v>
      </c>
      <c r="H14" s="364"/>
      <c r="I14" s="364"/>
      <c r="J14" s="364"/>
    </row>
    <row r="15" spans="1:10" ht="26.9" customHeight="1" thickBot="1" x14ac:dyDescent="0.4">
      <c r="A15" s="77" t="s">
        <v>114</v>
      </c>
      <c r="B15" s="6"/>
      <c r="C15" s="3"/>
      <c r="D15" s="3"/>
      <c r="E15" s="33"/>
      <c r="G15" s="77" t="s">
        <v>114</v>
      </c>
      <c r="H15" s="6"/>
      <c r="I15" s="3"/>
      <c r="J15" s="3"/>
    </row>
    <row r="16" spans="1:10" ht="18.899999999999999" customHeight="1" thickBot="1" x14ac:dyDescent="0.4">
      <c r="A16" s="346" t="s">
        <v>0</v>
      </c>
      <c r="B16" s="342" t="s">
        <v>77</v>
      </c>
      <c r="C16" s="342" t="s">
        <v>8</v>
      </c>
      <c r="D16" s="343" t="s">
        <v>1</v>
      </c>
      <c r="E16" s="30"/>
      <c r="F16" s="2"/>
      <c r="G16" s="342" t="s">
        <v>0</v>
      </c>
      <c r="H16" s="342" t="s">
        <v>77</v>
      </c>
      <c r="I16" s="342" t="s">
        <v>8</v>
      </c>
      <c r="J16" s="343" t="s">
        <v>1</v>
      </c>
    </row>
    <row r="17" spans="1:10" ht="32.5" customHeight="1" x14ac:dyDescent="0.35">
      <c r="A17" s="212">
        <f>+G11+J11</f>
        <v>6.0209999999999999</v>
      </c>
      <c r="B17" s="215" t="s">
        <v>6</v>
      </c>
      <c r="C17" s="112" t="s">
        <v>265</v>
      </c>
      <c r="D17" s="218">
        <v>0.76600000000000001</v>
      </c>
      <c r="E17" s="32"/>
      <c r="G17" s="222">
        <f>+A25+D25</f>
        <v>14.870999999999999</v>
      </c>
      <c r="H17" s="223" t="s">
        <v>5</v>
      </c>
      <c r="I17" s="118" t="s">
        <v>270</v>
      </c>
      <c r="J17" s="225">
        <v>9.2000000000000526E-2</v>
      </c>
    </row>
    <row r="18" spans="1:10" ht="32.5" customHeight="1" x14ac:dyDescent="0.35">
      <c r="A18" s="191">
        <f t="shared" ref="A18:A25" si="3">+A17+D17</f>
        <v>6.7869999999999999</v>
      </c>
      <c r="B18" s="216" t="s">
        <v>5</v>
      </c>
      <c r="C18" s="113" t="s">
        <v>266</v>
      </c>
      <c r="D18" s="195">
        <v>0.31599999999999984</v>
      </c>
      <c r="E18" s="27"/>
      <c r="G18" s="191">
        <f>+G17+J17</f>
        <v>14.962999999999999</v>
      </c>
      <c r="H18" s="216" t="s">
        <v>5</v>
      </c>
      <c r="I18" s="119" t="s">
        <v>311</v>
      </c>
      <c r="J18" s="209">
        <v>1.6000000000000014E-2</v>
      </c>
    </row>
    <row r="19" spans="1:10" ht="32.5" customHeight="1" x14ac:dyDescent="0.35">
      <c r="A19" s="213">
        <f t="shared" si="3"/>
        <v>7.1029999999999998</v>
      </c>
      <c r="B19" s="200" t="s">
        <v>7</v>
      </c>
      <c r="C19" s="106" t="s">
        <v>236</v>
      </c>
      <c r="D19" s="219">
        <v>2.1900000000000004</v>
      </c>
      <c r="E19" s="28"/>
      <c r="G19" s="213">
        <f t="shared" ref="G19:G25" si="4">+G18+J18</f>
        <v>14.978999999999999</v>
      </c>
      <c r="H19" s="197" t="s">
        <v>6</v>
      </c>
      <c r="I19" s="120" t="s">
        <v>271</v>
      </c>
      <c r="J19" s="208">
        <v>1.699999999999946E-2</v>
      </c>
    </row>
    <row r="20" spans="1:10" ht="32.5" customHeight="1" x14ac:dyDescent="0.35">
      <c r="A20" s="214">
        <f t="shared" si="3"/>
        <v>9.2929999999999993</v>
      </c>
      <c r="B20" s="198" t="s">
        <v>5</v>
      </c>
      <c r="C20" s="107" t="s">
        <v>124</v>
      </c>
      <c r="D20" s="195">
        <v>0.69500000000000028</v>
      </c>
      <c r="E20" s="27"/>
      <c r="G20" s="214">
        <f t="shared" si="4"/>
        <v>14.995999999999999</v>
      </c>
      <c r="H20" s="198" t="s">
        <v>5</v>
      </c>
      <c r="I20" s="121" t="s">
        <v>128</v>
      </c>
      <c r="J20" s="209">
        <v>3.8000000000000256E-2</v>
      </c>
    </row>
    <row r="21" spans="1:10" ht="32.5" customHeight="1" x14ac:dyDescent="0.35">
      <c r="A21" s="213">
        <f t="shared" si="3"/>
        <v>9.9879999999999995</v>
      </c>
      <c r="B21" s="202" t="s">
        <v>3</v>
      </c>
      <c r="C21" s="106" t="s">
        <v>127</v>
      </c>
      <c r="D21" s="219">
        <v>8.8999999999998636E-2</v>
      </c>
      <c r="E21" s="28"/>
      <c r="G21" s="213">
        <f t="shared" si="4"/>
        <v>15.033999999999999</v>
      </c>
      <c r="H21" s="200" t="s">
        <v>7</v>
      </c>
      <c r="I21" s="122" t="s">
        <v>129</v>
      </c>
      <c r="J21" s="226">
        <v>3.9999999999995595E-3</v>
      </c>
    </row>
    <row r="22" spans="1:10" ht="32.5" customHeight="1" thickBot="1" x14ac:dyDescent="0.4">
      <c r="A22" s="214">
        <f t="shared" si="3"/>
        <v>10.076999999999998</v>
      </c>
      <c r="B22" s="198" t="s">
        <v>5</v>
      </c>
      <c r="C22" s="114" t="s">
        <v>267</v>
      </c>
      <c r="D22" s="195">
        <v>3.1189999999999998</v>
      </c>
      <c r="E22" s="28"/>
      <c r="G22" s="214">
        <f t="shared" si="4"/>
        <v>15.037999999999998</v>
      </c>
      <c r="H22" s="198" t="s">
        <v>5</v>
      </c>
      <c r="I22" s="123" t="s">
        <v>272</v>
      </c>
      <c r="J22" s="209">
        <v>6.0649999999999995</v>
      </c>
    </row>
    <row r="23" spans="1:10" ht="32.5" customHeight="1" x14ac:dyDescent="0.35">
      <c r="A23" s="213">
        <f t="shared" si="3"/>
        <v>13.195999999999998</v>
      </c>
      <c r="B23" s="202" t="s">
        <v>3</v>
      </c>
      <c r="C23" s="115" t="s">
        <v>125</v>
      </c>
      <c r="D23" s="219">
        <v>1.6530000000000005</v>
      </c>
      <c r="E23" s="27"/>
      <c r="G23" s="213">
        <f t="shared" si="4"/>
        <v>21.102999999999998</v>
      </c>
      <c r="H23" s="223" t="s">
        <v>5</v>
      </c>
      <c r="I23" s="124" t="s">
        <v>273</v>
      </c>
      <c r="J23" s="208">
        <v>0.15</v>
      </c>
    </row>
    <row r="24" spans="1:10" ht="32.5" customHeight="1" x14ac:dyDescent="0.35">
      <c r="A24" s="214">
        <f t="shared" si="3"/>
        <v>14.848999999999998</v>
      </c>
      <c r="B24" s="217" t="s">
        <v>4</v>
      </c>
      <c r="C24" s="116" t="s">
        <v>268</v>
      </c>
      <c r="D24" s="220">
        <v>1.1000000000001009E-2</v>
      </c>
      <c r="E24" s="27"/>
      <c r="F24" s="45"/>
      <c r="G24" s="214">
        <f t="shared" si="4"/>
        <v>21.252999999999997</v>
      </c>
      <c r="H24" s="198" t="s">
        <v>7</v>
      </c>
      <c r="I24" s="123" t="s">
        <v>126</v>
      </c>
      <c r="J24" s="209">
        <v>1.59</v>
      </c>
    </row>
    <row r="25" spans="1:10" ht="32.5" customHeight="1" thickBot="1" x14ac:dyDescent="0.4">
      <c r="A25" s="193">
        <f t="shared" si="3"/>
        <v>14.86</v>
      </c>
      <c r="B25" s="203" t="s">
        <v>6</v>
      </c>
      <c r="C25" s="117" t="s">
        <v>269</v>
      </c>
      <c r="D25" s="221">
        <v>1.0999999999999233E-2</v>
      </c>
      <c r="E25" s="31"/>
      <c r="F25" s="45"/>
      <c r="G25" s="193">
        <f t="shared" si="4"/>
        <v>22.842999999999996</v>
      </c>
      <c r="H25" s="224" t="s">
        <v>5</v>
      </c>
      <c r="I25" s="125" t="s">
        <v>198</v>
      </c>
      <c r="J25" s="227">
        <v>7.36</v>
      </c>
    </row>
    <row r="26" spans="1:10" ht="18.399999999999999" customHeight="1" x14ac:dyDescent="0.35">
      <c r="A26" s="293" t="s">
        <v>112</v>
      </c>
      <c r="B26" s="4"/>
      <c r="C26" s="5"/>
      <c r="D26" s="4"/>
      <c r="E26" s="25"/>
      <c r="G26" s="293" t="s">
        <v>112</v>
      </c>
      <c r="H26" s="39"/>
      <c r="I26" s="40"/>
      <c r="J26" s="41"/>
    </row>
    <row r="27" spans="1:10" ht="18.399999999999999" customHeight="1" x14ac:dyDescent="0.35">
      <c r="A27" s="293" t="s">
        <v>310</v>
      </c>
      <c r="B27" s="3"/>
      <c r="C27" s="5"/>
      <c r="D27" s="4"/>
      <c r="E27" s="25"/>
      <c r="G27" s="293" t="s">
        <v>310</v>
      </c>
      <c r="H27" s="3"/>
      <c r="I27" s="5"/>
      <c r="J27" s="4"/>
    </row>
    <row r="28" spans="1:10" s="357" customFormat="1" ht="26.25" customHeight="1" x14ac:dyDescent="0.35">
      <c r="A28" s="353" t="s">
        <v>11</v>
      </c>
      <c r="B28" s="354"/>
      <c r="C28" s="355"/>
      <c r="D28" s="354"/>
      <c r="E28" s="356"/>
      <c r="G28" s="353" t="s">
        <v>12</v>
      </c>
      <c r="H28" s="354"/>
      <c r="I28" s="355"/>
      <c r="J28" s="354"/>
    </row>
    <row r="29" spans="1:10" ht="18.899999999999999" customHeight="1" thickBot="1" x14ac:dyDescent="0.4">
      <c r="A29" s="77" t="s">
        <v>115</v>
      </c>
      <c r="B29" s="5"/>
      <c r="C29" s="4"/>
      <c r="D29" s="4"/>
      <c r="E29" s="25"/>
      <c r="F29" s="2"/>
      <c r="G29" s="77" t="s">
        <v>115</v>
      </c>
      <c r="H29" s="6"/>
      <c r="I29" s="6"/>
      <c r="J29" s="3"/>
    </row>
    <row r="30" spans="1:10" ht="18.899999999999999" customHeight="1" thickBot="1" x14ac:dyDescent="0.4">
      <c r="A30" s="342" t="s">
        <v>0</v>
      </c>
      <c r="B30" s="342" t="s">
        <v>77</v>
      </c>
      <c r="C30" s="342" t="s">
        <v>8</v>
      </c>
      <c r="D30" s="343" t="s">
        <v>1</v>
      </c>
      <c r="E30" s="26"/>
      <c r="F30" s="13"/>
      <c r="G30" s="342" t="s">
        <v>0</v>
      </c>
      <c r="H30" s="342" t="s">
        <v>77</v>
      </c>
      <c r="I30" s="342" t="s">
        <v>8</v>
      </c>
      <c r="J30" s="343" t="s">
        <v>1</v>
      </c>
    </row>
    <row r="31" spans="1:10" ht="32.5" customHeight="1" x14ac:dyDescent="0.35">
      <c r="A31" s="228">
        <f>+G25+J25</f>
        <v>30.202999999999996</v>
      </c>
      <c r="B31" s="202" t="s">
        <v>3</v>
      </c>
      <c r="C31" s="126" t="s">
        <v>199</v>
      </c>
      <c r="D31" s="230">
        <v>2.78</v>
      </c>
      <c r="E31" s="29"/>
      <c r="F31" s="13"/>
      <c r="G31" s="237">
        <f>+A39+D39</f>
        <v>47.264000000000003</v>
      </c>
      <c r="H31" s="241" t="s">
        <v>5</v>
      </c>
      <c r="I31" s="134" t="s">
        <v>288</v>
      </c>
      <c r="J31" s="242">
        <v>0.7710000000000008</v>
      </c>
    </row>
    <row r="32" spans="1:10" ht="32.5" customHeight="1" x14ac:dyDescent="0.35">
      <c r="A32" s="214">
        <f t="shared" ref="A32" si="5">+A31+D31</f>
        <v>32.982999999999997</v>
      </c>
      <c r="B32" s="198" t="s">
        <v>5</v>
      </c>
      <c r="C32" s="127" t="s">
        <v>200</v>
      </c>
      <c r="D32" s="231">
        <v>5.57</v>
      </c>
      <c r="E32" s="28"/>
      <c r="F32" s="43"/>
      <c r="G32" s="238">
        <f t="shared" ref="G32:G39" si="6">+G31+J31</f>
        <v>48.035000000000004</v>
      </c>
      <c r="H32" s="198" t="s">
        <v>7</v>
      </c>
      <c r="I32" s="135" t="s">
        <v>285</v>
      </c>
      <c r="J32" s="233">
        <v>5.1259999999999977</v>
      </c>
    </row>
    <row r="33" spans="1:10" ht="32.5" customHeight="1" x14ac:dyDescent="0.35">
      <c r="A33" s="192">
        <f t="shared" ref="A33:A34" si="7">+A32+D32</f>
        <v>38.552999999999997</v>
      </c>
      <c r="B33" s="200" t="s">
        <v>5</v>
      </c>
      <c r="C33" s="128" t="s">
        <v>130</v>
      </c>
      <c r="D33" s="232">
        <v>3.06</v>
      </c>
      <c r="E33" s="28"/>
      <c r="F33" s="96"/>
      <c r="G33" s="239">
        <f t="shared" si="6"/>
        <v>53.161000000000001</v>
      </c>
      <c r="H33" s="200" t="s">
        <v>7</v>
      </c>
      <c r="I33" s="136" t="s">
        <v>289</v>
      </c>
      <c r="J33" s="243">
        <v>3.5330000000000013</v>
      </c>
    </row>
    <row r="34" spans="1:10" ht="32.5" customHeight="1" x14ac:dyDescent="0.35">
      <c r="A34" s="214">
        <f t="shared" si="7"/>
        <v>41.613</v>
      </c>
      <c r="B34" s="199" t="s">
        <v>7</v>
      </c>
      <c r="C34" s="129" t="s">
        <v>131</v>
      </c>
      <c r="D34" s="233">
        <v>1.06</v>
      </c>
      <c r="E34" s="24"/>
      <c r="F34" s="1"/>
      <c r="G34" s="214">
        <f t="shared" si="6"/>
        <v>56.694000000000003</v>
      </c>
      <c r="H34" s="198" t="s">
        <v>5</v>
      </c>
      <c r="I34" s="137" t="s">
        <v>133</v>
      </c>
      <c r="J34" s="244">
        <v>0.32799999999999585</v>
      </c>
    </row>
    <row r="35" spans="1:10" ht="32.5" customHeight="1" x14ac:dyDescent="0.35">
      <c r="A35" s="213">
        <f t="shared" ref="A35:A39" si="8">+A34+D34</f>
        <v>42.673000000000002</v>
      </c>
      <c r="B35" s="200" t="s">
        <v>5</v>
      </c>
      <c r="C35" s="130" t="s">
        <v>132</v>
      </c>
      <c r="D35" s="234">
        <v>1.804000000000002</v>
      </c>
      <c r="E35" s="28"/>
      <c r="F35" s="1"/>
      <c r="G35" s="237">
        <f t="shared" si="6"/>
        <v>57.021999999999998</v>
      </c>
      <c r="H35" s="241" t="s">
        <v>7</v>
      </c>
      <c r="I35" s="138" t="s">
        <v>134</v>
      </c>
      <c r="J35" s="245">
        <v>1.7360000000000042</v>
      </c>
    </row>
    <row r="36" spans="1:10" ht="32.5" customHeight="1" x14ac:dyDescent="0.35">
      <c r="A36" s="214">
        <f t="shared" si="8"/>
        <v>44.477000000000004</v>
      </c>
      <c r="B36" s="199" t="s">
        <v>7</v>
      </c>
      <c r="C36" s="131" t="s">
        <v>201</v>
      </c>
      <c r="D36" s="231">
        <v>1.5569999999999951</v>
      </c>
      <c r="E36" s="28"/>
      <c r="F36" s="43"/>
      <c r="G36" s="238">
        <f t="shared" si="6"/>
        <v>58.758000000000003</v>
      </c>
      <c r="H36" s="198" t="s">
        <v>5</v>
      </c>
      <c r="I36" s="135" t="s">
        <v>254</v>
      </c>
      <c r="J36" s="233">
        <v>0.21199999999999619</v>
      </c>
    </row>
    <row r="37" spans="1:10" ht="32.5" customHeight="1" x14ac:dyDescent="0.35">
      <c r="A37" s="213">
        <f t="shared" si="8"/>
        <v>46.033999999999999</v>
      </c>
      <c r="B37" s="229" t="s">
        <v>5</v>
      </c>
      <c r="C37" s="101" t="s">
        <v>202</v>
      </c>
      <c r="D37" s="235">
        <v>0.70100000000000051</v>
      </c>
      <c r="E37" s="28"/>
      <c r="F37" s="43"/>
      <c r="G37" s="240">
        <f t="shared" si="6"/>
        <v>58.97</v>
      </c>
      <c r="H37" s="202" t="s">
        <v>3</v>
      </c>
      <c r="I37" s="139" t="s">
        <v>204</v>
      </c>
      <c r="J37" s="232">
        <v>0.2289999999999992</v>
      </c>
    </row>
    <row r="38" spans="1:10" ht="32.5" customHeight="1" x14ac:dyDescent="0.35">
      <c r="A38" s="214">
        <f t="shared" si="8"/>
        <v>46.734999999999999</v>
      </c>
      <c r="B38" s="201" t="s">
        <v>6</v>
      </c>
      <c r="C38" s="132" t="s">
        <v>203</v>
      </c>
      <c r="D38" s="231">
        <v>8.100000000000307E-2</v>
      </c>
      <c r="E38" s="24"/>
      <c r="F38" s="43"/>
      <c r="G38" s="238">
        <f t="shared" si="6"/>
        <v>59.198999999999998</v>
      </c>
      <c r="H38" s="216" t="s">
        <v>3</v>
      </c>
      <c r="I38" s="176" t="s">
        <v>246</v>
      </c>
      <c r="J38" s="246">
        <v>1.300000000000523E-2</v>
      </c>
    </row>
    <row r="39" spans="1:10" ht="32.5" customHeight="1" thickBot="1" x14ac:dyDescent="0.4">
      <c r="A39" s="193">
        <f t="shared" si="8"/>
        <v>46.816000000000003</v>
      </c>
      <c r="B39" s="224" t="s">
        <v>5</v>
      </c>
      <c r="C39" s="133" t="s">
        <v>287</v>
      </c>
      <c r="D39" s="236">
        <v>0.4480000000000004</v>
      </c>
      <c r="E39" s="24"/>
      <c r="F39" s="43"/>
      <c r="G39" s="193">
        <f t="shared" si="6"/>
        <v>59.212000000000003</v>
      </c>
      <c r="H39" s="224" t="s">
        <v>7</v>
      </c>
      <c r="I39" s="140" t="s">
        <v>135</v>
      </c>
      <c r="J39" s="247">
        <v>4.6999999999997044E-2</v>
      </c>
    </row>
    <row r="40" spans="1:10" ht="18.399999999999999" customHeight="1" x14ac:dyDescent="0.35">
      <c r="A40" s="293" t="s">
        <v>112</v>
      </c>
      <c r="B40" s="4"/>
      <c r="C40" s="4"/>
      <c r="D40" s="4"/>
      <c r="E40" s="25"/>
      <c r="F40" s="1"/>
      <c r="G40" s="293" t="s">
        <v>112</v>
      </c>
      <c r="H40" s="14"/>
      <c r="I40" s="5"/>
      <c r="J40" s="15"/>
    </row>
    <row r="41" spans="1:10" ht="18.399999999999999" customHeight="1" x14ac:dyDescent="0.35">
      <c r="A41" s="293" t="s">
        <v>310</v>
      </c>
      <c r="B41" s="3"/>
      <c r="C41" s="5"/>
      <c r="D41" s="4"/>
      <c r="E41" s="25"/>
      <c r="G41" s="293" t="s">
        <v>310</v>
      </c>
      <c r="H41" s="4"/>
      <c r="I41" s="11"/>
      <c r="J41" s="4"/>
    </row>
    <row r="42" spans="1:10" s="357" customFormat="1" ht="26" customHeight="1" thickBot="1" x14ac:dyDescent="0.4">
      <c r="A42" s="368" t="s">
        <v>72</v>
      </c>
      <c r="B42" s="364"/>
      <c r="C42" s="366"/>
      <c r="D42" s="364"/>
      <c r="E42" s="367"/>
      <c r="F42" s="365"/>
      <c r="G42" s="368" t="s">
        <v>71</v>
      </c>
      <c r="H42" s="364"/>
      <c r="I42" s="366"/>
      <c r="J42" s="364"/>
    </row>
    <row r="43" spans="1:10" ht="26.9" customHeight="1" thickBot="1" x14ac:dyDescent="0.4">
      <c r="A43" s="77" t="s">
        <v>114</v>
      </c>
      <c r="B43" s="6"/>
      <c r="C43" s="3"/>
      <c r="D43" s="4"/>
      <c r="E43" s="25"/>
      <c r="F43" s="16"/>
      <c r="G43" s="175" t="s">
        <v>107</v>
      </c>
      <c r="H43" s="6"/>
      <c r="I43" s="3"/>
      <c r="J43" s="4"/>
    </row>
    <row r="44" spans="1:10" ht="18.899999999999999" customHeight="1" thickBot="1" x14ac:dyDescent="0.4">
      <c r="A44" s="344" t="s">
        <v>0</v>
      </c>
      <c r="B44" s="345" t="s">
        <v>77</v>
      </c>
      <c r="C44" s="344" t="s">
        <v>8</v>
      </c>
      <c r="D44" s="345" t="s">
        <v>1</v>
      </c>
      <c r="E44" s="30"/>
      <c r="F44" s="19"/>
      <c r="G44" s="342" t="s">
        <v>0</v>
      </c>
      <c r="H44" s="343" t="s">
        <v>77</v>
      </c>
      <c r="I44" s="342" t="s">
        <v>8</v>
      </c>
      <c r="J44" s="343" t="s">
        <v>1</v>
      </c>
    </row>
    <row r="45" spans="1:10" ht="32.5" customHeight="1" x14ac:dyDescent="0.35">
      <c r="A45" s="259">
        <f>+G39+J39</f>
        <v>59.259</v>
      </c>
      <c r="B45" s="249" t="s">
        <v>70</v>
      </c>
      <c r="C45" s="163" t="s">
        <v>136</v>
      </c>
      <c r="D45" s="260">
        <v>5.1000000000001933E-2</v>
      </c>
      <c r="E45" s="24"/>
      <c r="F45" s="16"/>
      <c r="G45" s="190">
        <f>+A45+D45</f>
        <v>59.31</v>
      </c>
      <c r="H45" s="200" t="s">
        <v>5</v>
      </c>
      <c r="I45" s="141" t="s">
        <v>205</v>
      </c>
      <c r="J45" s="257">
        <v>0.3159999999999954</v>
      </c>
    </row>
    <row r="46" spans="1:10" ht="32.5" customHeight="1" x14ac:dyDescent="0.35">
      <c r="A46" s="248" t="s">
        <v>2</v>
      </c>
      <c r="B46" s="199" t="s">
        <v>2</v>
      </c>
      <c r="C46" s="97" t="s">
        <v>2</v>
      </c>
      <c r="D46" s="244" t="s">
        <v>2</v>
      </c>
      <c r="E46" s="24"/>
      <c r="G46" s="191">
        <f t="shared" ref="G46:G53" si="9">+G45+J45</f>
        <v>59.625999999999998</v>
      </c>
      <c r="H46" s="198" t="s">
        <v>5</v>
      </c>
      <c r="I46" s="137" t="s">
        <v>238</v>
      </c>
      <c r="J46" s="256">
        <v>6.4000000000000057E-2</v>
      </c>
    </row>
    <row r="47" spans="1:10" ht="32.5" customHeight="1" x14ac:dyDescent="0.35">
      <c r="A47" s="213" t="s">
        <v>2</v>
      </c>
      <c r="B47" s="202" t="s">
        <v>2</v>
      </c>
      <c r="C47" s="63" t="s">
        <v>2</v>
      </c>
      <c r="D47" s="255" t="s">
        <v>2</v>
      </c>
      <c r="E47" s="28"/>
      <c r="F47" s="16"/>
      <c r="G47" s="192">
        <f t="shared" si="9"/>
        <v>59.69</v>
      </c>
      <c r="H47" s="200" t="s">
        <v>7</v>
      </c>
      <c r="I47" s="142" t="s">
        <v>137</v>
      </c>
      <c r="J47" s="257">
        <v>0.72000000000000597</v>
      </c>
    </row>
    <row r="48" spans="1:10" ht="32.5" customHeight="1" x14ac:dyDescent="0.35">
      <c r="A48" s="214" t="s">
        <v>2</v>
      </c>
      <c r="B48" s="198" t="s">
        <v>2</v>
      </c>
      <c r="C48" s="92" t="s">
        <v>2</v>
      </c>
      <c r="D48" s="256" t="s">
        <v>2</v>
      </c>
      <c r="E48" s="28"/>
      <c r="G48" s="191">
        <f t="shared" si="9"/>
        <v>60.410000000000004</v>
      </c>
      <c r="H48" s="198" t="s">
        <v>7</v>
      </c>
      <c r="I48" s="137" t="s">
        <v>138</v>
      </c>
      <c r="J48" s="256">
        <v>0.48999999999999488</v>
      </c>
    </row>
    <row r="49" spans="1:10" ht="32.5" customHeight="1" x14ac:dyDescent="0.35">
      <c r="A49" s="213" t="s">
        <v>2</v>
      </c>
      <c r="B49" s="250" t="s">
        <v>2</v>
      </c>
      <c r="C49" s="55" t="s">
        <v>2</v>
      </c>
      <c r="D49" s="257" t="s">
        <v>2</v>
      </c>
      <c r="E49" s="28"/>
      <c r="F49" s="16"/>
      <c r="G49" s="204">
        <f t="shared" si="9"/>
        <v>60.9</v>
      </c>
      <c r="H49" s="261" t="s">
        <v>3</v>
      </c>
      <c r="I49" s="143" t="s">
        <v>139</v>
      </c>
      <c r="J49" s="262">
        <v>0.15200000000000102</v>
      </c>
    </row>
    <row r="50" spans="1:10" ht="32.5" customHeight="1" x14ac:dyDescent="0.35">
      <c r="A50" s="191" t="s">
        <v>2</v>
      </c>
      <c r="B50" s="251" t="s">
        <v>2</v>
      </c>
      <c r="C50" s="61" t="s">
        <v>2</v>
      </c>
      <c r="D50" s="256" t="s">
        <v>2</v>
      </c>
      <c r="E50" s="28"/>
      <c r="G50" s="191">
        <f t="shared" si="9"/>
        <v>61.052</v>
      </c>
      <c r="H50" s="199" t="s">
        <v>3</v>
      </c>
      <c r="I50" s="137" t="s">
        <v>206</v>
      </c>
      <c r="J50" s="256">
        <v>8.5000000000000853E-2</v>
      </c>
    </row>
    <row r="51" spans="1:10" ht="32.5" customHeight="1" x14ac:dyDescent="0.35">
      <c r="A51" s="192" t="s">
        <v>2</v>
      </c>
      <c r="B51" s="252" t="s">
        <v>2</v>
      </c>
      <c r="C51" s="55" t="s">
        <v>2</v>
      </c>
      <c r="D51" s="257" t="s">
        <v>2</v>
      </c>
      <c r="E51" s="24"/>
      <c r="F51" s="16"/>
      <c r="G51" s="192">
        <f t="shared" si="9"/>
        <v>61.137</v>
      </c>
      <c r="H51" s="202" t="s">
        <v>3</v>
      </c>
      <c r="I51" s="120" t="s">
        <v>207</v>
      </c>
      <c r="J51" s="257">
        <v>7.9000000000000625E-2</v>
      </c>
    </row>
    <row r="52" spans="1:10" ht="32.5" customHeight="1" x14ac:dyDescent="0.35">
      <c r="A52" s="214" t="s">
        <v>2</v>
      </c>
      <c r="B52" s="253"/>
      <c r="C52" s="53" t="s">
        <v>2</v>
      </c>
      <c r="D52" s="258"/>
      <c r="E52" s="24"/>
      <c r="G52" s="191">
        <f t="shared" si="9"/>
        <v>61.216000000000001</v>
      </c>
      <c r="H52" s="198" t="s">
        <v>5</v>
      </c>
      <c r="I52" s="144" t="s">
        <v>140</v>
      </c>
      <c r="J52" s="258">
        <v>8.4000000000003183E-2</v>
      </c>
    </row>
    <row r="53" spans="1:10" ht="32.5" customHeight="1" thickBot="1" x14ac:dyDescent="0.4">
      <c r="A53" s="193" t="s">
        <v>2</v>
      </c>
      <c r="B53" s="224" t="s">
        <v>2</v>
      </c>
      <c r="C53" s="21" t="s">
        <v>2</v>
      </c>
      <c r="D53" s="49" t="s">
        <v>2</v>
      </c>
      <c r="E53" s="24"/>
      <c r="G53" s="193">
        <f t="shared" si="9"/>
        <v>61.300000000000004</v>
      </c>
      <c r="H53" s="203" t="s">
        <v>6</v>
      </c>
      <c r="I53" s="145" t="s">
        <v>208</v>
      </c>
      <c r="J53" s="317">
        <v>4.5279999999999987</v>
      </c>
    </row>
    <row r="54" spans="1:10" ht="18.399999999999999" customHeight="1" x14ac:dyDescent="0.35">
      <c r="A54" s="293" t="s">
        <v>112</v>
      </c>
      <c r="B54" s="14"/>
      <c r="C54" s="5"/>
      <c r="D54" s="4"/>
      <c r="E54" s="25"/>
      <c r="F54" s="16"/>
      <c r="G54" s="293" t="s">
        <v>105</v>
      </c>
      <c r="H54" s="14"/>
      <c r="I54" s="5"/>
      <c r="J54" s="4"/>
    </row>
    <row r="55" spans="1:10" ht="18.399999999999999" customHeight="1" x14ac:dyDescent="0.35">
      <c r="A55" s="293" t="s">
        <v>310</v>
      </c>
      <c r="B55" s="3"/>
      <c r="C55" s="11"/>
      <c r="D55" s="4"/>
      <c r="E55" s="25"/>
      <c r="F55" s="16"/>
      <c r="G55" s="293" t="s">
        <v>310</v>
      </c>
      <c r="H55" s="3"/>
      <c r="I55" s="11"/>
      <c r="J55" s="4"/>
    </row>
    <row r="56" spans="1:10" s="357" customFormat="1" ht="26.25" customHeight="1" x14ac:dyDescent="0.35">
      <c r="A56" s="358" t="s">
        <v>73</v>
      </c>
      <c r="B56" s="354"/>
      <c r="C56" s="355"/>
      <c r="D56" s="354"/>
      <c r="E56" s="356"/>
      <c r="F56" s="359"/>
      <c r="G56" s="358" t="s">
        <v>74</v>
      </c>
      <c r="H56" s="360"/>
      <c r="I56" s="361"/>
      <c r="J56" s="354"/>
    </row>
    <row r="57" spans="1:10" ht="18.899999999999999" customHeight="1" thickBot="1" x14ac:dyDescent="0.4">
      <c r="A57" s="175" t="s">
        <v>106</v>
      </c>
      <c r="B57" s="17"/>
      <c r="C57" s="18"/>
      <c r="D57" s="4"/>
      <c r="E57" s="25"/>
      <c r="F57" s="2"/>
      <c r="G57" s="175" t="s">
        <v>106</v>
      </c>
      <c r="H57" s="5"/>
      <c r="I57" s="4"/>
      <c r="J57" s="4"/>
    </row>
    <row r="58" spans="1:10" ht="18.899999999999999" customHeight="1" thickBot="1" x14ac:dyDescent="0.4">
      <c r="A58" s="342" t="s">
        <v>0</v>
      </c>
      <c r="B58" s="342" t="s">
        <v>77</v>
      </c>
      <c r="C58" s="342" t="s">
        <v>8</v>
      </c>
      <c r="D58" s="343" t="s">
        <v>1</v>
      </c>
      <c r="E58" s="26"/>
      <c r="F58" s="13"/>
      <c r="G58" s="342" t="s">
        <v>0</v>
      </c>
      <c r="H58" s="342" t="s">
        <v>77</v>
      </c>
      <c r="I58" s="342" t="s">
        <v>8</v>
      </c>
      <c r="J58" s="343" t="s">
        <v>1</v>
      </c>
    </row>
    <row r="59" spans="1:10" ht="32.5" customHeight="1" x14ac:dyDescent="0.35">
      <c r="A59" s="190">
        <f>+G53+J53</f>
        <v>65.828000000000003</v>
      </c>
      <c r="B59" s="197" t="s">
        <v>6</v>
      </c>
      <c r="C59" s="146" t="s">
        <v>141</v>
      </c>
      <c r="D59" s="263">
        <v>7.9619999999999962</v>
      </c>
      <c r="E59" s="62"/>
      <c r="F59" s="13"/>
      <c r="G59" s="266">
        <f>+A67+D67</f>
        <v>77.780999999999992</v>
      </c>
      <c r="H59" s="267" t="s">
        <v>6</v>
      </c>
      <c r="I59" s="150" t="s">
        <v>150</v>
      </c>
      <c r="J59" s="269">
        <v>2.0010000000000048</v>
      </c>
    </row>
    <row r="60" spans="1:10" ht="32.5" customHeight="1" x14ac:dyDescent="0.35">
      <c r="A60" s="214">
        <f t="shared" ref="A60:A67" si="10">+A59+D59</f>
        <v>73.789999999999992</v>
      </c>
      <c r="B60" s="201" t="s">
        <v>6</v>
      </c>
      <c r="C60" s="114" t="s">
        <v>194</v>
      </c>
      <c r="D60" s="264">
        <v>0.24200000000000443</v>
      </c>
      <c r="E60" s="24"/>
      <c r="F60" s="50"/>
      <c r="G60" s="214">
        <f t="shared" ref="G60:G67" si="11">+G59+J59</f>
        <v>79.781999999999996</v>
      </c>
      <c r="H60" s="199" t="s">
        <v>3</v>
      </c>
      <c r="I60" s="151" t="s">
        <v>290</v>
      </c>
      <c r="J60" s="231">
        <v>0.12000000000000455</v>
      </c>
    </row>
    <row r="61" spans="1:10" ht="32.5" customHeight="1" x14ac:dyDescent="0.35">
      <c r="A61" s="213">
        <f t="shared" si="10"/>
        <v>74.031999999999996</v>
      </c>
      <c r="B61" s="229" t="s">
        <v>4</v>
      </c>
      <c r="C61" s="122" t="s">
        <v>142</v>
      </c>
      <c r="D61" s="257">
        <v>0.65200000000000102</v>
      </c>
      <c r="E61" s="28"/>
      <c r="F61" s="51"/>
      <c r="G61" s="213">
        <f t="shared" si="11"/>
        <v>79.902000000000001</v>
      </c>
      <c r="H61" s="200" t="s">
        <v>5</v>
      </c>
      <c r="I61" s="142" t="s">
        <v>151</v>
      </c>
      <c r="J61" s="232">
        <v>0.18499999999998806</v>
      </c>
    </row>
    <row r="62" spans="1:10" ht="32.5" customHeight="1" x14ac:dyDescent="0.35">
      <c r="A62" s="214">
        <f t="shared" si="10"/>
        <v>74.683999999999997</v>
      </c>
      <c r="B62" s="198" t="s">
        <v>7</v>
      </c>
      <c r="C62" s="147" t="s">
        <v>146</v>
      </c>
      <c r="D62" s="264">
        <v>8.4000000000003183E-2</v>
      </c>
      <c r="E62" s="28"/>
      <c r="F62" s="50"/>
      <c r="G62" s="214">
        <f t="shared" si="11"/>
        <v>80.086999999999989</v>
      </c>
      <c r="H62" s="198" t="s">
        <v>7</v>
      </c>
      <c r="I62" s="137" t="s">
        <v>209</v>
      </c>
      <c r="J62" s="231">
        <v>0.15200000000000102</v>
      </c>
    </row>
    <row r="63" spans="1:10" ht="32.5" customHeight="1" x14ac:dyDescent="0.35">
      <c r="A63" s="213">
        <f t="shared" si="10"/>
        <v>74.768000000000001</v>
      </c>
      <c r="B63" s="200" t="s">
        <v>5</v>
      </c>
      <c r="C63" s="148" t="s">
        <v>147</v>
      </c>
      <c r="D63" s="254">
        <v>0.4649999999999892</v>
      </c>
      <c r="E63" s="28"/>
      <c r="F63" s="50"/>
      <c r="G63" s="213">
        <f t="shared" si="11"/>
        <v>80.23899999999999</v>
      </c>
      <c r="H63" s="200" t="s">
        <v>5</v>
      </c>
      <c r="I63" s="152" t="s">
        <v>152</v>
      </c>
      <c r="J63" s="232">
        <v>2.6000000000010459E-2</v>
      </c>
    </row>
    <row r="64" spans="1:10" ht="32.5" customHeight="1" x14ac:dyDescent="0.35">
      <c r="A64" s="214">
        <f t="shared" si="10"/>
        <v>75.23299999999999</v>
      </c>
      <c r="B64" s="217" t="s">
        <v>4</v>
      </c>
      <c r="C64" s="147" t="s">
        <v>148</v>
      </c>
      <c r="D64" s="264">
        <v>0.4480000000000075</v>
      </c>
      <c r="E64" s="28"/>
      <c r="F64" s="1"/>
      <c r="G64" s="214">
        <f t="shared" si="11"/>
        <v>80.265000000000001</v>
      </c>
      <c r="H64" s="217" t="s">
        <v>4</v>
      </c>
      <c r="I64" s="137" t="s">
        <v>153</v>
      </c>
      <c r="J64" s="231">
        <v>0.10499999999998977</v>
      </c>
    </row>
    <row r="65" spans="1:10" ht="32.5" customHeight="1" x14ac:dyDescent="0.35">
      <c r="A65" s="213">
        <f t="shared" si="10"/>
        <v>75.680999999999997</v>
      </c>
      <c r="B65" s="200" t="s">
        <v>7</v>
      </c>
      <c r="C65" s="148" t="s">
        <v>149</v>
      </c>
      <c r="D65" s="254">
        <v>0.21500000000000341</v>
      </c>
      <c r="E65" s="28"/>
      <c r="F65" s="1"/>
      <c r="G65" s="213">
        <f t="shared" si="11"/>
        <v>80.36999999999999</v>
      </c>
      <c r="H65" s="197" t="s">
        <v>6</v>
      </c>
      <c r="I65" s="139" t="s">
        <v>151</v>
      </c>
      <c r="J65" s="232">
        <v>8.2999999999998408E-2</v>
      </c>
    </row>
    <row r="66" spans="1:10" ht="32.5" customHeight="1" x14ac:dyDescent="0.35">
      <c r="A66" s="348">
        <f t="shared" si="10"/>
        <v>75.896000000000001</v>
      </c>
      <c r="B66" s="351" t="s">
        <v>5</v>
      </c>
      <c r="C66" s="349" t="s">
        <v>143</v>
      </c>
      <c r="D66" s="264">
        <v>1.4549999999999983</v>
      </c>
      <c r="E66" s="24"/>
      <c r="F66" s="46"/>
      <c r="G66" s="214">
        <f t="shared" si="11"/>
        <v>80.452999999999989</v>
      </c>
      <c r="H66" s="198" t="s">
        <v>5</v>
      </c>
      <c r="I66" s="137" t="s">
        <v>144</v>
      </c>
      <c r="J66" s="231">
        <v>0.11500000000000909</v>
      </c>
    </row>
    <row r="67" spans="1:10" ht="32.5" customHeight="1" thickBot="1" x14ac:dyDescent="0.4">
      <c r="A67" s="205">
        <f t="shared" si="10"/>
        <v>77.350999999999999</v>
      </c>
      <c r="B67" s="350" t="s">
        <v>7</v>
      </c>
      <c r="C67" s="149" t="s">
        <v>312</v>
      </c>
      <c r="D67" s="265">
        <v>0.42999999999999261</v>
      </c>
      <c r="E67" s="24"/>
      <c r="F67" s="43"/>
      <c r="G67" s="193">
        <f t="shared" si="11"/>
        <v>80.567999999999998</v>
      </c>
      <c r="H67" s="268" t="s">
        <v>5</v>
      </c>
      <c r="I67" s="125" t="s">
        <v>145</v>
      </c>
      <c r="J67" s="247">
        <v>0.20499999999999829</v>
      </c>
    </row>
    <row r="68" spans="1:10" ht="18.399999999999999" customHeight="1" x14ac:dyDescent="0.35">
      <c r="A68" s="293" t="s">
        <v>105</v>
      </c>
      <c r="B68" s="18"/>
      <c r="C68" s="18"/>
      <c r="D68" s="4"/>
      <c r="E68" s="25"/>
      <c r="F68" s="1"/>
      <c r="G68" s="293" t="s">
        <v>105</v>
      </c>
      <c r="H68" s="4"/>
      <c r="I68" s="4"/>
      <c r="J68" s="4"/>
    </row>
    <row r="69" spans="1:10" ht="18.399999999999999" customHeight="1" x14ac:dyDescent="0.35">
      <c r="A69" s="293" t="s">
        <v>310</v>
      </c>
      <c r="B69" s="22"/>
      <c r="C69" s="17"/>
      <c r="D69" s="4"/>
      <c r="E69" s="25"/>
      <c r="G69" s="293" t="s">
        <v>310</v>
      </c>
      <c r="H69" s="3"/>
      <c r="I69" s="5"/>
      <c r="J69" s="4"/>
    </row>
    <row r="70" spans="1:10" s="357" customFormat="1" ht="26" customHeight="1" thickBot="1" x14ac:dyDescent="0.4">
      <c r="A70" s="368" t="s">
        <v>87</v>
      </c>
      <c r="B70" s="364"/>
      <c r="C70" s="366"/>
      <c r="D70" s="364"/>
      <c r="E70" s="367"/>
      <c r="F70" s="365"/>
      <c r="G70" s="368" t="s">
        <v>88</v>
      </c>
      <c r="H70" s="364"/>
      <c r="I70" s="366"/>
      <c r="J70" s="364"/>
    </row>
    <row r="71" spans="1:10" ht="26.9" customHeight="1" thickBot="1" x14ac:dyDescent="0.4">
      <c r="A71" s="175" t="s">
        <v>106</v>
      </c>
      <c r="B71" s="6"/>
      <c r="C71" s="6"/>
      <c r="D71" s="3"/>
      <c r="E71" s="25"/>
      <c r="F71" s="16"/>
      <c r="G71" s="175" t="s">
        <v>100</v>
      </c>
      <c r="H71" s="6"/>
      <c r="I71" s="3"/>
      <c r="J71" s="4"/>
    </row>
    <row r="72" spans="1:10" ht="18.899999999999999" customHeight="1" thickBot="1" x14ac:dyDescent="0.4">
      <c r="A72" s="342" t="s">
        <v>0</v>
      </c>
      <c r="B72" s="342" t="s">
        <v>77</v>
      </c>
      <c r="C72" s="342" t="s">
        <v>8</v>
      </c>
      <c r="D72" s="343" t="s">
        <v>1</v>
      </c>
      <c r="E72" s="30"/>
      <c r="F72" s="19"/>
      <c r="G72" s="342" t="s">
        <v>0</v>
      </c>
      <c r="H72" s="343" t="s">
        <v>77</v>
      </c>
      <c r="I72" s="342" t="s">
        <v>8</v>
      </c>
      <c r="J72" s="342" t="s">
        <v>1</v>
      </c>
    </row>
    <row r="73" spans="1:10" ht="32.5" customHeight="1" x14ac:dyDescent="0.45">
      <c r="A73" s="190">
        <f>+G67+J67</f>
        <v>80.772999999999996</v>
      </c>
      <c r="B73" s="200" t="s">
        <v>5</v>
      </c>
      <c r="C73" s="126" t="s">
        <v>210</v>
      </c>
      <c r="D73" s="274">
        <v>0.11899999999999977</v>
      </c>
      <c r="E73" s="24"/>
      <c r="F73" s="279"/>
      <c r="G73" s="190">
        <f>+A79+D79</f>
        <v>81.251999999999995</v>
      </c>
      <c r="H73" s="200" t="s">
        <v>7</v>
      </c>
      <c r="I73" s="139" t="s">
        <v>161</v>
      </c>
      <c r="J73" s="243">
        <v>4.2000000000001592E-2</v>
      </c>
    </row>
    <row r="74" spans="1:10" ht="32.5" customHeight="1" x14ac:dyDescent="0.45">
      <c r="A74" s="214">
        <f t="shared" ref="A74:A79" si="12">+A73+D73</f>
        <v>80.891999999999996</v>
      </c>
      <c r="B74" s="198" t="s">
        <v>7</v>
      </c>
      <c r="C74" s="153" t="s">
        <v>159</v>
      </c>
      <c r="D74" s="275">
        <v>4.2999999999992156E-2</v>
      </c>
      <c r="E74" s="24"/>
      <c r="F74" s="280"/>
      <c r="G74" s="214">
        <f t="shared" ref="G74:G81" si="13">+G73+J73</f>
        <v>81.293999999999997</v>
      </c>
      <c r="H74" s="198" t="s">
        <v>7</v>
      </c>
      <c r="I74" s="137" t="s">
        <v>156</v>
      </c>
      <c r="J74" s="258">
        <v>0.16199999999999193</v>
      </c>
    </row>
    <row r="75" spans="1:10" ht="32.5" customHeight="1" x14ac:dyDescent="0.45">
      <c r="A75" s="271">
        <f t="shared" si="12"/>
        <v>80.934999999999988</v>
      </c>
      <c r="B75" s="202" t="s">
        <v>3</v>
      </c>
      <c r="C75" s="142" t="s">
        <v>154</v>
      </c>
      <c r="D75" s="274">
        <v>0.14200000000001012</v>
      </c>
      <c r="E75" s="24"/>
      <c r="F75" s="279"/>
      <c r="G75" s="213">
        <f t="shared" si="13"/>
        <v>81.455999999999989</v>
      </c>
      <c r="H75" s="200" t="s">
        <v>7</v>
      </c>
      <c r="I75" s="142" t="s">
        <v>212</v>
      </c>
      <c r="J75" s="234">
        <v>0.15600000000000591</v>
      </c>
    </row>
    <row r="76" spans="1:10" ht="32.5" customHeight="1" x14ac:dyDescent="0.45">
      <c r="A76" s="191">
        <f t="shared" si="12"/>
        <v>81.076999999999998</v>
      </c>
      <c r="B76" s="198" t="s">
        <v>7</v>
      </c>
      <c r="C76" s="121" t="s">
        <v>155</v>
      </c>
      <c r="D76" s="276">
        <v>3.6000000000001364E-2</v>
      </c>
      <c r="E76" s="24"/>
      <c r="F76" s="280"/>
      <c r="G76" s="214">
        <f t="shared" si="13"/>
        <v>81.611999999999995</v>
      </c>
      <c r="H76" s="217" t="s">
        <v>4</v>
      </c>
      <c r="I76" s="151" t="s">
        <v>162</v>
      </c>
      <c r="J76" s="258">
        <v>7.0999999999997954E-2</v>
      </c>
    </row>
    <row r="77" spans="1:10" ht="32.5" customHeight="1" x14ac:dyDescent="0.45">
      <c r="A77" s="192">
        <f t="shared" si="12"/>
        <v>81.113</v>
      </c>
      <c r="B77" s="200" t="s">
        <v>5</v>
      </c>
      <c r="C77" s="136" t="s">
        <v>160</v>
      </c>
      <c r="D77" s="274">
        <v>4.399999999999693E-2</v>
      </c>
      <c r="E77" s="24"/>
      <c r="F77" s="279"/>
      <c r="G77" s="213">
        <f t="shared" si="13"/>
        <v>81.682999999999993</v>
      </c>
      <c r="H77" s="200" t="s">
        <v>7</v>
      </c>
      <c r="I77" s="152" t="s">
        <v>163</v>
      </c>
      <c r="J77" s="234">
        <v>5.700000000000216E-2</v>
      </c>
    </row>
    <row r="78" spans="1:10" ht="32.5" customHeight="1" x14ac:dyDescent="0.45">
      <c r="A78" s="191">
        <f t="shared" si="12"/>
        <v>81.156999999999996</v>
      </c>
      <c r="B78" s="201" t="s">
        <v>6</v>
      </c>
      <c r="C78" s="144" t="s">
        <v>211</v>
      </c>
      <c r="D78" s="276">
        <v>4.6999999999997044E-2</v>
      </c>
      <c r="E78" s="24"/>
      <c r="F78" s="280"/>
      <c r="G78" s="214">
        <f t="shared" si="13"/>
        <v>81.739999999999995</v>
      </c>
      <c r="H78" s="198" t="s">
        <v>5</v>
      </c>
      <c r="I78" s="121" t="s">
        <v>157</v>
      </c>
      <c r="J78" s="258">
        <v>0.11899999999999977</v>
      </c>
    </row>
    <row r="79" spans="1:10" ht="32.5" customHeight="1" x14ac:dyDescent="0.45">
      <c r="A79" s="272">
        <f t="shared" si="12"/>
        <v>81.203999999999994</v>
      </c>
      <c r="B79" s="249" t="s">
        <v>70</v>
      </c>
      <c r="C79" s="270" t="s">
        <v>158</v>
      </c>
      <c r="D79" s="277">
        <v>4.8000000000001819E-2</v>
      </c>
      <c r="E79" s="24"/>
      <c r="F79" s="279"/>
      <c r="G79" s="212">
        <f t="shared" si="13"/>
        <v>81.858999999999995</v>
      </c>
      <c r="H79" s="261" t="s">
        <v>3</v>
      </c>
      <c r="I79" s="143" t="s">
        <v>247</v>
      </c>
      <c r="J79" s="281">
        <v>0.63</v>
      </c>
    </row>
    <row r="80" spans="1:10" ht="32.5" customHeight="1" x14ac:dyDescent="0.45">
      <c r="A80" s="214" t="s">
        <v>2</v>
      </c>
      <c r="B80" s="217" t="s">
        <v>2</v>
      </c>
      <c r="C80" s="34" t="s">
        <v>2</v>
      </c>
      <c r="D80" s="264" t="s">
        <v>2</v>
      </c>
      <c r="E80" s="24"/>
      <c r="F80" s="280"/>
      <c r="G80" s="214">
        <f t="shared" si="13"/>
        <v>82.48899999999999</v>
      </c>
      <c r="H80" s="198" t="s">
        <v>5</v>
      </c>
      <c r="I80" s="107" t="s">
        <v>291</v>
      </c>
      <c r="J80" s="246">
        <v>0.24</v>
      </c>
    </row>
    <row r="81" spans="1:10" ht="32.5" customHeight="1" thickBot="1" x14ac:dyDescent="0.5">
      <c r="A81" s="273" t="s">
        <v>2</v>
      </c>
      <c r="B81" s="268" t="s">
        <v>2</v>
      </c>
      <c r="C81" s="44" t="s">
        <v>2</v>
      </c>
      <c r="D81" s="278" t="s">
        <v>2</v>
      </c>
      <c r="E81" s="24"/>
      <c r="F81" s="280"/>
      <c r="G81" s="193">
        <f t="shared" si="13"/>
        <v>82.728999999999985</v>
      </c>
      <c r="H81" s="268" t="s">
        <v>7</v>
      </c>
      <c r="I81" s="154" t="s">
        <v>213</v>
      </c>
      <c r="J81" s="282">
        <v>0.85</v>
      </c>
    </row>
    <row r="82" spans="1:10" ht="18.399999999999999" customHeight="1" x14ac:dyDescent="0.35">
      <c r="A82" s="293" t="s">
        <v>104</v>
      </c>
      <c r="B82" s="14"/>
      <c r="C82" s="5"/>
      <c r="D82" s="15"/>
      <c r="E82" s="25"/>
      <c r="F82" s="16"/>
      <c r="G82" s="293" t="s">
        <v>108</v>
      </c>
      <c r="H82" s="14"/>
      <c r="I82" s="5"/>
      <c r="J82" s="4"/>
    </row>
    <row r="83" spans="1:10" ht="18.399999999999999" customHeight="1" x14ac:dyDescent="0.35">
      <c r="A83" s="293" t="s">
        <v>310</v>
      </c>
      <c r="B83" s="4"/>
      <c r="C83" s="11"/>
      <c r="D83" s="4"/>
      <c r="E83" s="25"/>
      <c r="F83" s="16"/>
      <c r="G83" s="293" t="s">
        <v>310</v>
      </c>
      <c r="H83" s="3"/>
      <c r="I83" s="11"/>
      <c r="J83" s="4"/>
    </row>
    <row r="84" spans="1:10" s="357" customFormat="1" ht="26.25" customHeight="1" x14ac:dyDescent="0.35">
      <c r="A84" s="358" t="s">
        <v>85</v>
      </c>
      <c r="B84" s="354"/>
      <c r="C84" s="355"/>
      <c r="D84" s="354"/>
      <c r="E84" s="356"/>
      <c r="F84" s="359"/>
      <c r="G84" s="358" t="s">
        <v>86</v>
      </c>
      <c r="H84" s="360"/>
      <c r="I84" s="361"/>
      <c r="J84" s="354"/>
    </row>
    <row r="85" spans="1:10" ht="18.899999999999999" customHeight="1" thickBot="1" x14ac:dyDescent="0.4">
      <c r="A85" s="175" t="s">
        <v>101</v>
      </c>
      <c r="B85" s="17"/>
      <c r="C85" s="18"/>
      <c r="D85" s="4"/>
      <c r="E85" s="25"/>
      <c r="F85" s="2"/>
      <c r="G85" s="175" t="s">
        <v>101</v>
      </c>
      <c r="H85" s="5"/>
      <c r="I85" s="4"/>
      <c r="J85" s="4"/>
    </row>
    <row r="86" spans="1:10" ht="18.899999999999999" customHeight="1" thickBot="1" x14ac:dyDescent="0.4">
      <c r="A86" s="342" t="s">
        <v>0</v>
      </c>
      <c r="B86" s="342" t="s">
        <v>77</v>
      </c>
      <c r="C86" s="342" t="s">
        <v>8</v>
      </c>
      <c r="D86" s="342" t="s">
        <v>1</v>
      </c>
      <c r="E86" s="26"/>
      <c r="F86" s="13"/>
      <c r="G86" s="342" t="s">
        <v>0</v>
      </c>
      <c r="H86" s="342" t="s">
        <v>77</v>
      </c>
      <c r="I86" s="342" t="s">
        <v>8</v>
      </c>
      <c r="J86" s="343" t="s">
        <v>1</v>
      </c>
    </row>
    <row r="87" spans="1:10" ht="32.5" customHeight="1" x14ac:dyDescent="0.35">
      <c r="A87" s="190">
        <f>+G81+J81</f>
        <v>83.578999999999979</v>
      </c>
      <c r="B87" s="200" t="s">
        <v>7</v>
      </c>
      <c r="C87" s="139" t="s">
        <v>164</v>
      </c>
      <c r="D87" s="283">
        <v>1.3759999999999906</v>
      </c>
      <c r="E87" s="29"/>
      <c r="F87" s="13"/>
      <c r="G87" s="266">
        <f>+A95+D95</f>
        <v>91.239999999999981</v>
      </c>
      <c r="H87" s="289" t="s">
        <v>5</v>
      </c>
      <c r="I87" s="159" t="s">
        <v>240</v>
      </c>
      <c r="J87" s="269">
        <v>0.01</v>
      </c>
    </row>
    <row r="88" spans="1:10" ht="32.5" customHeight="1" x14ac:dyDescent="0.35">
      <c r="A88" s="214">
        <f t="shared" ref="A88:A95" si="14">+A87+D87</f>
        <v>84.95499999999997</v>
      </c>
      <c r="B88" s="198" t="s">
        <v>7</v>
      </c>
      <c r="C88" s="137" t="s">
        <v>165</v>
      </c>
      <c r="D88" s="256">
        <v>1.1740000000000066</v>
      </c>
      <c r="E88" s="28"/>
      <c r="F88" s="50"/>
      <c r="G88" s="214">
        <f t="shared" ref="G88" si="15">+G87+J87</f>
        <v>91.249999999999986</v>
      </c>
      <c r="H88" s="217" t="s">
        <v>4</v>
      </c>
      <c r="I88" s="137" t="s">
        <v>239</v>
      </c>
      <c r="J88" s="231">
        <v>0.1</v>
      </c>
    </row>
    <row r="89" spans="1:10" ht="32.5" customHeight="1" x14ac:dyDescent="0.35">
      <c r="A89" s="213">
        <f t="shared" si="14"/>
        <v>86.128999999999976</v>
      </c>
      <c r="B89" s="197" t="s">
        <v>6</v>
      </c>
      <c r="C89" s="111" t="s">
        <v>313</v>
      </c>
      <c r="D89" s="284">
        <v>0.55000000000000004</v>
      </c>
      <c r="E89" s="28"/>
      <c r="F89" s="51"/>
      <c r="G89" s="213">
        <f t="shared" ref="G89:G92" si="16">+G88+J88</f>
        <v>91.34999999999998</v>
      </c>
      <c r="H89" s="200" t="s">
        <v>7</v>
      </c>
      <c r="I89" s="142" t="s">
        <v>215</v>
      </c>
      <c r="J89" s="232">
        <v>0.86299999999999955</v>
      </c>
    </row>
    <row r="90" spans="1:10" ht="32.5" customHeight="1" x14ac:dyDescent="0.35">
      <c r="A90" s="214">
        <f t="shared" si="14"/>
        <v>86.678999999999974</v>
      </c>
      <c r="B90" s="198" t="s">
        <v>7</v>
      </c>
      <c r="C90" s="155" t="s">
        <v>167</v>
      </c>
      <c r="D90" s="256">
        <v>0.04</v>
      </c>
      <c r="E90" s="28"/>
      <c r="F90" s="50"/>
      <c r="G90" s="214">
        <f t="shared" si="16"/>
        <v>92.21299999999998</v>
      </c>
      <c r="H90" s="198" t="s">
        <v>7</v>
      </c>
      <c r="I90" s="151" t="s">
        <v>216</v>
      </c>
      <c r="J90" s="231">
        <v>4.92</v>
      </c>
    </row>
    <row r="91" spans="1:10" ht="32.5" customHeight="1" x14ac:dyDescent="0.35">
      <c r="A91" s="213">
        <f t="shared" si="14"/>
        <v>86.71899999999998</v>
      </c>
      <c r="B91" s="200" t="s">
        <v>5</v>
      </c>
      <c r="C91" s="156" t="s">
        <v>214</v>
      </c>
      <c r="D91" s="285">
        <v>8.5999999999998522E-2</v>
      </c>
      <c r="E91" s="28"/>
      <c r="F91" s="50"/>
      <c r="G91" s="213">
        <f t="shared" si="16"/>
        <v>97.132999999999981</v>
      </c>
      <c r="H91" s="202" t="s">
        <v>3</v>
      </c>
      <c r="I91" s="142" t="s">
        <v>217</v>
      </c>
      <c r="J91" s="232">
        <v>1.4780000000000086</v>
      </c>
    </row>
    <row r="92" spans="1:10" ht="32.5" customHeight="1" x14ac:dyDescent="0.35">
      <c r="A92" s="214">
        <f t="shared" si="14"/>
        <v>86.804999999999978</v>
      </c>
      <c r="B92" s="198" t="s">
        <v>7</v>
      </c>
      <c r="C92" s="157" t="s">
        <v>195</v>
      </c>
      <c r="D92" s="256">
        <v>0.21999999999999886</v>
      </c>
      <c r="E92" s="28"/>
      <c r="F92" s="1"/>
      <c r="G92" s="214">
        <f t="shared" si="16"/>
        <v>98.61099999999999</v>
      </c>
      <c r="H92" s="198" t="s">
        <v>5</v>
      </c>
      <c r="I92" s="121" t="s">
        <v>166</v>
      </c>
      <c r="J92" s="231">
        <v>6.6000000000002501E-2</v>
      </c>
    </row>
    <row r="93" spans="1:10" ht="32.5" customHeight="1" x14ac:dyDescent="0.35">
      <c r="A93" s="213">
        <f t="shared" si="14"/>
        <v>87.024999999999977</v>
      </c>
      <c r="B93" s="229" t="s">
        <v>4</v>
      </c>
      <c r="C93" s="120" t="s">
        <v>241</v>
      </c>
      <c r="D93" s="320">
        <v>0.15899999999999181</v>
      </c>
      <c r="E93" s="28"/>
      <c r="F93" s="1"/>
      <c r="G93" s="286">
        <f>+G92+J92</f>
        <v>98.676999999999992</v>
      </c>
      <c r="H93" s="249" t="s">
        <v>70</v>
      </c>
      <c r="I93" s="163" t="s">
        <v>170</v>
      </c>
      <c r="J93" s="291">
        <v>0.11199999999999477</v>
      </c>
    </row>
    <row r="94" spans="1:10" ht="32.5" customHeight="1" x14ac:dyDescent="0.35">
      <c r="A94" s="214">
        <f t="shared" si="14"/>
        <v>87.183999999999969</v>
      </c>
      <c r="B94" s="198" t="s">
        <v>5</v>
      </c>
      <c r="C94" s="114" t="s">
        <v>168</v>
      </c>
      <c r="D94" s="321">
        <v>1.362000000000009</v>
      </c>
      <c r="E94" s="24"/>
      <c r="F94" s="46"/>
      <c r="G94" s="287" t="s">
        <v>2</v>
      </c>
      <c r="H94" s="290" t="s">
        <v>2</v>
      </c>
      <c r="I94" s="160" t="s">
        <v>2</v>
      </c>
      <c r="J94" s="292" t="s">
        <v>2</v>
      </c>
    </row>
    <row r="95" spans="1:10" ht="32.5" customHeight="1" thickBot="1" x14ac:dyDescent="0.4">
      <c r="A95" s="193">
        <f t="shared" si="14"/>
        <v>88.545999999999978</v>
      </c>
      <c r="B95" s="268" t="s">
        <v>4</v>
      </c>
      <c r="C95" s="158" t="s">
        <v>169</v>
      </c>
      <c r="D95" s="322">
        <v>2.6940000000000026</v>
      </c>
      <c r="E95" s="24"/>
      <c r="F95" s="43"/>
      <c r="G95" s="288" t="s">
        <v>2</v>
      </c>
      <c r="H95" s="203" t="s">
        <v>2</v>
      </c>
      <c r="I95" s="161" t="s">
        <v>2</v>
      </c>
      <c r="J95" s="247" t="s">
        <v>2</v>
      </c>
    </row>
    <row r="96" spans="1:10" ht="18.399999999999999" customHeight="1" x14ac:dyDescent="0.35">
      <c r="A96" s="293" t="s">
        <v>108</v>
      </c>
      <c r="B96" s="18"/>
      <c r="C96" s="18"/>
      <c r="D96" s="4"/>
      <c r="E96" s="25"/>
      <c r="F96" s="1"/>
      <c r="G96" s="293" t="s">
        <v>108</v>
      </c>
      <c r="H96" s="4"/>
      <c r="I96" s="4"/>
      <c r="J96" s="4"/>
    </row>
    <row r="97" spans="1:10" ht="18.399999999999999" customHeight="1" x14ac:dyDescent="0.35">
      <c r="A97" s="293" t="s">
        <v>310</v>
      </c>
      <c r="B97" s="22"/>
      <c r="C97" s="17"/>
      <c r="D97" s="4"/>
      <c r="E97" s="25"/>
      <c r="G97" s="293" t="s">
        <v>310</v>
      </c>
      <c r="H97" s="3"/>
      <c r="I97" s="5"/>
      <c r="J97" s="4"/>
    </row>
    <row r="98" spans="1:10" s="357" customFormat="1" ht="26" customHeight="1" thickBot="1" x14ac:dyDescent="0.4">
      <c r="A98" s="368" t="s">
        <v>83</v>
      </c>
      <c r="B98" s="364"/>
      <c r="C98" s="366"/>
      <c r="D98" s="364"/>
      <c r="E98" s="367"/>
      <c r="F98" s="365"/>
      <c r="G98" s="368" t="s">
        <v>84</v>
      </c>
      <c r="H98" s="364"/>
      <c r="I98" s="366"/>
      <c r="J98" s="364"/>
    </row>
    <row r="99" spans="1:10" ht="26.9" customHeight="1" thickBot="1" x14ac:dyDescent="0.4">
      <c r="A99" s="175" t="s">
        <v>103</v>
      </c>
      <c r="B99" s="6"/>
      <c r="C99" s="6"/>
      <c r="D99" s="3"/>
      <c r="E99" s="25"/>
      <c r="F99" s="16"/>
      <c r="G99" s="175" t="s">
        <v>102</v>
      </c>
      <c r="H99" s="6"/>
      <c r="I99" s="3"/>
      <c r="J99" s="4"/>
    </row>
    <row r="100" spans="1:10" ht="18.899999999999999" customHeight="1" thickBot="1" x14ac:dyDescent="0.4">
      <c r="A100" s="342" t="s">
        <v>0</v>
      </c>
      <c r="B100" s="342" t="s">
        <v>77</v>
      </c>
      <c r="C100" s="342" t="s">
        <v>8</v>
      </c>
      <c r="D100" s="343" t="s">
        <v>1</v>
      </c>
      <c r="E100" s="30"/>
      <c r="F100" s="19"/>
      <c r="G100" s="342" t="s">
        <v>0</v>
      </c>
      <c r="H100" s="343" t="s">
        <v>77</v>
      </c>
      <c r="I100" s="343" t="s">
        <v>8</v>
      </c>
      <c r="J100" s="343" t="s">
        <v>1</v>
      </c>
    </row>
    <row r="101" spans="1:10" ht="32.5" customHeight="1" x14ac:dyDescent="0.35">
      <c r="A101" s="190">
        <f>+G93+J93</f>
        <v>98.788999999999987</v>
      </c>
      <c r="B101" s="200" t="s">
        <v>2</v>
      </c>
      <c r="C101" s="139" t="s">
        <v>218</v>
      </c>
      <c r="D101" s="232">
        <v>4.600000000000648E-2</v>
      </c>
      <c r="E101" s="28"/>
      <c r="F101" s="16"/>
      <c r="G101" s="90">
        <f>+A109+D109</f>
        <v>105.53499999999997</v>
      </c>
      <c r="H101" s="294" t="s">
        <v>6</v>
      </c>
      <c r="I101" s="126" t="s">
        <v>172</v>
      </c>
      <c r="J101" s="296">
        <v>0.63800000000000523</v>
      </c>
    </row>
    <row r="102" spans="1:10" ht="32.5" customHeight="1" x14ac:dyDescent="0.35">
      <c r="A102" s="214">
        <f t="shared" ref="A102:A104" si="17">+A101+D101</f>
        <v>98.834999999999994</v>
      </c>
      <c r="B102" s="198" t="s">
        <v>5</v>
      </c>
      <c r="C102" s="137" t="s">
        <v>133</v>
      </c>
      <c r="D102" s="246">
        <v>0.68799999999998818</v>
      </c>
      <c r="E102" s="28"/>
      <c r="G102" s="89">
        <f t="shared" ref="G102:G109" si="18">+G101+J101</f>
        <v>106.17299999999997</v>
      </c>
      <c r="H102" s="295" t="s">
        <v>7</v>
      </c>
      <c r="I102" s="171" t="s">
        <v>242</v>
      </c>
      <c r="J102" s="297">
        <v>3.6000000000001364E-2</v>
      </c>
    </row>
    <row r="103" spans="1:10" ht="32.5" customHeight="1" x14ac:dyDescent="0.35">
      <c r="A103" s="213">
        <f t="shared" si="17"/>
        <v>99.522999999999982</v>
      </c>
      <c r="B103" s="202" t="s">
        <v>3</v>
      </c>
      <c r="C103" s="142" t="s">
        <v>219</v>
      </c>
      <c r="D103" s="234">
        <v>0.5</v>
      </c>
      <c r="E103" s="28"/>
      <c r="F103" s="16"/>
      <c r="G103" s="89">
        <f t="shared" si="18"/>
        <v>106.20899999999997</v>
      </c>
      <c r="H103" s="289" t="s">
        <v>5</v>
      </c>
      <c r="I103" s="165" t="s">
        <v>174</v>
      </c>
      <c r="J103" s="298">
        <v>9.0999999999993975E-2</v>
      </c>
    </row>
    <row r="104" spans="1:10" ht="32.5" customHeight="1" x14ac:dyDescent="0.35">
      <c r="A104" s="87">
        <f t="shared" si="17"/>
        <v>100.02299999999998</v>
      </c>
      <c r="B104" s="217" t="s">
        <v>4</v>
      </c>
      <c r="C104" s="137" t="s">
        <v>171</v>
      </c>
      <c r="D104" s="256">
        <v>0.16</v>
      </c>
      <c r="E104" s="28"/>
      <c r="G104" s="87">
        <f t="shared" si="18"/>
        <v>106.29999999999997</v>
      </c>
      <c r="H104" s="199" t="s">
        <v>3</v>
      </c>
      <c r="I104" s="166" t="s">
        <v>193</v>
      </c>
      <c r="J104" s="264">
        <v>9.3000000000003524E-2</v>
      </c>
    </row>
    <row r="105" spans="1:10" ht="32.5" customHeight="1" x14ac:dyDescent="0.35">
      <c r="A105" s="88">
        <f t="shared" ref="A105:A109" si="19">+A104+D104</f>
        <v>100.18299999999998</v>
      </c>
      <c r="B105" s="200" t="s">
        <v>5</v>
      </c>
      <c r="C105" s="164" t="s">
        <v>220</v>
      </c>
      <c r="D105" s="284">
        <v>1.3239999999999981</v>
      </c>
      <c r="E105" s="28"/>
      <c r="F105" s="16"/>
      <c r="G105" s="88">
        <f t="shared" si="18"/>
        <v>106.39299999999997</v>
      </c>
      <c r="H105" s="200" t="s">
        <v>7</v>
      </c>
      <c r="I105" s="167" t="s">
        <v>224</v>
      </c>
      <c r="J105" s="299">
        <v>0.1910000000000025</v>
      </c>
    </row>
    <row r="106" spans="1:10" ht="32.5" customHeight="1" x14ac:dyDescent="0.35">
      <c r="A106" s="89">
        <f t="shared" si="19"/>
        <v>101.50699999999998</v>
      </c>
      <c r="B106" s="215" t="s">
        <v>6</v>
      </c>
      <c r="C106" s="112" t="s">
        <v>221</v>
      </c>
      <c r="D106" s="318">
        <v>0.68500000000000227</v>
      </c>
      <c r="E106" s="24"/>
      <c r="G106" s="87">
        <f t="shared" si="18"/>
        <v>106.58399999999997</v>
      </c>
      <c r="H106" s="198" t="s">
        <v>7</v>
      </c>
      <c r="I106" s="168" t="s">
        <v>173</v>
      </c>
      <c r="J106" s="264">
        <v>0.22400000000000375</v>
      </c>
    </row>
    <row r="107" spans="1:10" ht="32.5" customHeight="1" x14ac:dyDescent="0.35">
      <c r="A107" s="89">
        <f t="shared" si="19"/>
        <v>102.19199999999998</v>
      </c>
      <c r="B107" s="267" t="s">
        <v>6</v>
      </c>
      <c r="C107" s="319" t="s">
        <v>222</v>
      </c>
      <c r="D107" s="262">
        <v>0.90699999999999648</v>
      </c>
      <c r="E107" s="24"/>
      <c r="F107" s="16"/>
      <c r="G107" s="88">
        <f t="shared" si="18"/>
        <v>106.80799999999998</v>
      </c>
      <c r="H107" s="200" t="s">
        <v>5</v>
      </c>
      <c r="I107" s="169" t="s">
        <v>225</v>
      </c>
      <c r="J107" s="283">
        <v>0.28600000000000136</v>
      </c>
    </row>
    <row r="108" spans="1:10" ht="32.5" customHeight="1" x14ac:dyDescent="0.35">
      <c r="A108" s="89">
        <f t="shared" si="19"/>
        <v>103.09899999999998</v>
      </c>
      <c r="B108" s="206" t="s">
        <v>4</v>
      </c>
      <c r="C108" s="143" t="s">
        <v>223</v>
      </c>
      <c r="D108" s="269">
        <v>2.2609999999999957</v>
      </c>
      <c r="E108" s="24"/>
      <c r="G108" s="87">
        <f t="shared" si="18"/>
        <v>107.09399999999998</v>
      </c>
      <c r="H108" s="198" t="s">
        <v>5</v>
      </c>
      <c r="I108" s="170" t="s">
        <v>143</v>
      </c>
      <c r="J108" s="256">
        <v>0.4059999999999917</v>
      </c>
    </row>
    <row r="109" spans="1:10" ht="32.5" customHeight="1" thickBot="1" x14ac:dyDescent="0.4">
      <c r="A109" s="52">
        <f t="shared" si="19"/>
        <v>105.35999999999997</v>
      </c>
      <c r="B109" s="224" t="s">
        <v>5</v>
      </c>
      <c r="C109" s="125" t="s">
        <v>133</v>
      </c>
      <c r="D109" s="247">
        <v>0.17499999999999716</v>
      </c>
      <c r="E109" s="24"/>
      <c r="G109" s="85">
        <f t="shared" si="18"/>
        <v>107.49999999999997</v>
      </c>
      <c r="H109" s="224" t="s">
        <v>5</v>
      </c>
      <c r="I109" s="133" t="s">
        <v>226</v>
      </c>
      <c r="J109" s="227">
        <v>6.4999999999997726E-2</v>
      </c>
    </row>
    <row r="110" spans="1:10" ht="18.399999999999999" customHeight="1" x14ac:dyDescent="0.35">
      <c r="A110" s="293" t="s">
        <v>109</v>
      </c>
      <c r="B110" s="14"/>
      <c r="C110" s="5"/>
      <c r="D110" s="15"/>
      <c r="E110" s="25"/>
      <c r="F110" s="16"/>
      <c r="G110" s="293" t="s">
        <v>109</v>
      </c>
      <c r="H110" s="14"/>
      <c r="I110" s="5"/>
      <c r="J110" s="4"/>
    </row>
    <row r="111" spans="1:10" ht="18.399999999999999" customHeight="1" x14ac:dyDescent="0.35">
      <c r="A111" s="293" t="s">
        <v>310</v>
      </c>
      <c r="B111" s="4"/>
      <c r="C111" s="11"/>
      <c r="D111" s="4"/>
      <c r="E111" s="25"/>
      <c r="F111" s="16"/>
      <c r="G111" s="293" t="s">
        <v>310</v>
      </c>
      <c r="H111" s="3"/>
      <c r="I111" s="11"/>
      <c r="J111" s="4"/>
    </row>
    <row r="112" spans="1:10" s="357" customFormat="1" ht="26.25" customHeight="1" x14ac:dyDescent="0.35">
      <c r="A112" s="358" t="s">
        <v>81</v>
      </c>
      <c r="B112" s="354"/>
      <c r="C112" s="355"/>
      <c r="D112" s="354"/>
      <c r="E112" s="356"/>
      <c r="F112" s="359"/>
      <c r="G112" s="358" t="s">
        <v>82</v>
      </c>
      <c r="H112" s="360"/>
      <c r="I112" s="361"/>
      <c r="J112" s="354"/>
    </row>
    <row r="113" spans="1:10" ht="18.899999999999999" customHeight="1" thickBot="1" x14ac:dyDescent="0.4">
      <c r="A113" s="175" t="s">
        <v>102</v>
      </c>
      <c r="B113" s="17"/>
      <c r="C113" s="18"/>
      <c r="D113" s="4"/>
      <c r="E113" s="25"/>
      <c r="F113" s="2"/>
      <c r="G113" s="174" t="s">
        <v>111</v>
      </c>
      <c r="H113" s="5"/>
      <c r="I113" s="4"/>
      <c r="J113" s="4"/>
    </row>
    <row r="114" spans="1:10" ht="18.899999999999999" customHeight="1" thickBot="1" x14ac:dyDescent="0.4">
      <c r="A114" s="342" t="s">
        <v>0</v>
      </c>
      <c r="B114" s="342" t="s">
        <v>77</v>
      </c>
      <c r="C114" s="342" t="s">
        <v>8</v>
      </c>
      <c r="D114" s="343" t="s">
        <v>1</v>
      </c>
      <c r="E114" s="26"/>
      <c r="F114" s="13"/>
      <c r="G114" s="342" t="s">
        <v>0</v>
      </c>
      <c r="H114" s="342" t="s">
        <v>77</v>
      </c>
      <c r="I114" s="342" t="s">
        <v>8</v>
      </c>
      <c r="J114" s="343" t="s">
        <v>1</v>
      </c>
    </row>
    <row r="115" spans="1:10" ht="32.5" customHeight="1" x14ac:dyDescent="0.35">
      <c r="A115" s="90">
        <f>+G109+J109</f>
        <v>107.56499999999997</v>
      </c>
      <c r="B115" s="223" t="s">
        <v>7</v>
      </c>
      <c r="C115" s="172" t="s">
        <v>227</v>
      </c>
      <c r="D115" s="230">
        <v>0.31499999999999773</v>
      </c>
      <c r="E115" s="29"/>
      <c r="F115" s="13"/>
      <c r="G115" s="90">
        <f>+A117+D117</f>
        <v>107.96799999999998</v>
      </c>
      <c r="H115" s="197" t="s">
        <v>6</v>
      </c>
      <c r="I115" s="126" t="s">
        <v>176</v>
      </c>
      <c r="J115" s="232">
        <v>1.099999999999568E-2</v>
      </c>
    </row>
    <row r="116" spans="1:10" ht="32.5" customHeight="1" x14ac:dyDescent="0.35">
      <c r="A116" s="83">
        <f t="shared" ref="A116:A117" si="20">+A115+D115</f>
        <v>107.87999999999997</v>
      </c>
      <c r="B116" s="199" t="s">
        <v>4</v>
      </c>
      <c r="C116" s="176" t="s">
        <v>175</v>
      </c>
      <c r="D116" s="246">
        <v>2.8000000000005798E-2</v>
      </c>
      <c r="E116" s="28"/>
      <c r="F116" s="1"/>
      <c r="G116" s="83">
        <f t="shared" ref="G116:G123" si="21">+G115+J115</f>
        <v>107.97899999999997</v>
      </c>
      <c r="H116" s="198" t="s">
        <v>5</v>
      </c>
      <c r="I116" s="137" t="s">
        <v>228</v>
      </c>
      <c r="J116" s="231">
        <v>0.24200000000000443</v>
      </c>
    </row>
    <row r="117" spans="1:10" ht="32.5" customHeight="1" x14ac:dyDescent="0.35">
      <c r="A117" s="162">
        <f t="shared" si="20"/>
        <v>107.90799999999997</v>
      </c>
      <c r="B117" s="249" t="s">
        <v>70</v>
      </c>
      <c r="C117" s="163" t="s">
        <v>136</v>
      </c>
      <c r="D117" s="300">
        <v>6.0000000000002274E-2</v>
      </c>
      <c r="E117" s="28"/>
      <c r="F117" s="51"/>
      <c r="G117" s="84">
        <f t="shared" si="21"/>
        <v>108.22099999999998</v>
      </c>
      <c r="H117" s="229" t="s">
        <v>4</v>
      </c>
      <c r="I117" s="142" t="s">
        <v>177</v>
      </c>
      <c r="J117" s="232">
        <v>0.19799999999999329</v>
      </c>
    </row>
    <row r="118" spans="1:10" ht="32.5" customHeight="1" x14ac:dyDescent="0.35">
      <c r="A118" s="37" t="s">
        <v>2</v>
      </c>
      <c r="B118" s="56" t="s">
        <v>2</v>
      </c>
      <c r="C118" s="107" t="s">
        <v>2</v>
      </c>
      <c r="D118" s="36" t="s">
        <v>2</v>
      </c>
      <c r="E118" s="28"/>
      <c r="F118" s="50"/>
      <c r="G118" s="83">
        <f t="shared" si="21"/>
        <v>108.41899999999997</v>
      </c>
      <c r="H118" s="198" t="s">
        <v>7</v>
      </c>
      <c r="I118" s="151" t="s">
        <v>237</v>
      </c>
      <c r="J118" s="231">
        <v>0.95500000000001251</v>
      </c>
    </row>
    <row r="119" spans="1:10" ht="32.5" customHeight="1" x14ac:dyDescent="0.35">
      <c r="A119" s="8" t="s">
        <v>2</v>
      </c>
      <c r="B119" s="48" t="s">
        <v>2</v>
      </c>
      <c r="C119" s="106" t="s">
        <v>2</v>
      </c>
      <c r="D119" s="9" t="s">
        <v>2</v>
      </c>
      <c r="E119" s="28"/>
      <c r="F119" s="50"/>
      <c r="G119" s="84">
        <f t="shared" si="21"/>
        <v>109.37399999999998</v>
      </c>
      <c r="H119" s="200" t="s">
        <v>5</v>
      </c>
      <c r="I119" s="142" t="s">
        <v>178</v>
      </c>
      <c r="J119" s="232">
        <v>0.19699999999998852</v>
      </c>
    </row>
    <row r="120" spans="1:10" ht="32.5" customHeight="1" x14ac:dyDescent="0.35">
      <c r="A120" s="37" t="s">
        <v>2</v>
      </c>
      <c r="B120" s="35" t="s">
        <v>2</v>
      </c>
      <c r="C120" s="107" t="s">
        <v>2</v>
      </c>
      <c r="D120" s="36" t="s">
        <v>2</v>
      </c>
      <c r="E120" s="28"/>
      <c r="F120" s="43"/>
      <c r="G120" s="83">
        <f t="shared" si="21"/>
        <v>109.57099999999997</v>
      </c>
      <c r="H120" s="201" t="s">
        <v>6</v>
      </c>
      <c r="I120" s="137" t="s">
        <v>179</v>
      </c>
      <c r="J120" s="231">
        <v>0.70600000000000307</v>
      </c>
    </row>
    <row r="121" spans="1:10" ht="32.5" customHeight="1" x14ac:dyDescent="0.35">
      <c r="A121" s="8" t="s">
        <v>2</v>
      </c>
      <c r="B121" s="48" t="s">
        <v>2</v>
      </c>
      <c r="C121" s="106" t="s">
        <v>2</v>
      </c>
      <c r="D121" s="9" t="s">
        <v>2</v>
      </c>
      <c r="E121" s="28"/>
      <c r="F121" s="1"/>
      <c r="G121" s="84">
        <f t="shared" si="21"/>
        <v>110.27699999999997</v>
      </c>
      <c r="H121" s="200" t="s">
        <v>5</v>
      </c>
      <c r="I121" s="152" t="s">
        <v>133</v>
      </c>
      <c r="J121" s="232">
        <v>3.1620000000000061</v>
      </c>
    </row>
    <row r="122" spans="1:10" ht="32.5" customHeight="1" x14ac:dyDescent="0.35">
      <c r="A122" s="37" t="s">
        <v>2</v>
      </c>
      <c r="B122" s="42" t="s">
        <v>2</v>
      </c>
      <c r="C122" s="107" t="s">
        <v>2</v>
      </c>
      <c r="D122" s="36" t="s">
        <v>2</v>
      </c>
      <c r="E122" s="24"/>
      <c r="F122" s="46"/>
      <c r="G122" s="83">
        <f t="shared" si="21"/>
        <v>113.43899999999998</v>
      </c>
      <c r="H122" s="198" t="s">
        <v>5</v>
      </c>
      <c r="I122" s="137" t="s">
        <v>243</v>
      </c>
      <c r="J122" s="231">
        <v>1.6700000000000017</v>
      </c>
    </row>
    <row r="123" spans="1:10" ht="32.5" customHeight="1" thickBot="1" x14ac:dyDescent="0.4">
      <c r="A123" s="52" t="s">
        <v>2</v>
      </c>
      <c r="B123" s="66" t="s">
        <v>2</v>
      </c>
      <c r="C123" s="173" t="s">
        <v>2</v>
      </c>
      <c r="D123" s="10" t="s">
        <v>2</v>
      </c>
      <c r="E123" s="24"/>
      <c r="F123" s="43"/>
      <c r="G123" s="86">
        <f t="shared" si="21"/>
        <v>115.10899999999998</v>
      </c>
      <c r="H123" s="207" t="s">
        <v>7</v>
      </c>
      <c r="I123" s="177" t="s">
        <v>245</v>
      </c>
      <c r="J123" s="301">
        <v>5.1100000000000003</v>
      </c>
    </row>
    <row r="124" spans="1:10" ht="18.399999999999999" customHeight="1" x14ac:dyDescent="0.35">
      <c r="A124" s="293" t="s">
        <v>109</v>
      </c>
      <c r="B124" s="18"/>
      <c r="C124" s="18"/>
      <c r="D124" s="4"/>
      <c r="E124" s="25"/>
      <c r="F124" s="1"/>
      <c r="G124" s="293" t="s">
        <v>110</v>
      </c>
      <c r="H124" s="4"/>
      <c r="I124" s="4"/>
      <c r="J124" s="4"/>
    </row>
    <row r="125" spans="1:10" ht="18.399999999999999" customHeight="1" x14ac:dyDescent="0.35">
      <c r="A125" s="293" t="s">
        <v>310</v>
      </c>
      <c r="B125" s="22"/>
      <c r="C125" s="17"/>
      <c r="D125" s="4"/>
      <c r="E125" s="25"/>
      <c r="G125" s="293" t="s">
        <v>310</v>
      </c>
      <c r="H125" s="3"/>
      <c r="I125" s="5"/>
      <c r="J125" s="4"/>
    </row>
    <row r="126" spans="1:10" s="357" customFormat="1" ht="26" customHeight="1" thickBot="1" x14ac:dyDescent="0.4">
      <c r="A126" s="368" t="s">
        <v>80</v>
      </c>
      <c r="B126" s="364"/>
      <c r="C126" s="366"/>
      <c r="D126" s="364"/>
      <c r="E126" s="367"/>
      <c r="F126" s="365"/>
      <c r="G126" s="368" t="s">
        <v>79</v>
      </c>
      <c r="H126" s="364"/>
      <c r="I126" s="366"/>
      <c r="J126" s="364"/>
    </row>
    <row r="127" spans="1:10" ht="26.9" customHeight="1" thickBot="1" x14ac:dyDescent="0.4">
      <c r="A127" s="175" t="s">
        <v>111</v>
      </c>
      <c r="B127" s="6"/>
      <c r="C127" s="6"/>
      <c r="D127" s="3"/>
      <c r="E127" s="25"/>
      <c r="F127" s="16"/>
      <c r="G127" s="175" t="s">
        <v>248</v>
      </c>
      <c r="H127" s="17"/>
      <c r="I127" s="18"/>
      <c r="J127" s="4"/>
    </row>
    <row r="128" spans="1:10" ht="18.899999999999999" customHeight="1" thickBot="1" x14ac:dyDescent="0.4">
      <c r="A128" s="342" t="s">
        <v>0</v>
      </c>
      <c r="B128" s="342" t="s">
        <v>77</v>
      </c>
      <c r="C128" s="342" t="s">
        <v>8</v>
      </c>
      <c r="D128" s="343" t="s">
        <v>1</v>
      </c>
      <c r="E128" s="30"/>
      <c r="F128" s="81"/>
      <c r="G128" s="343" t="s">
        <v>0</v>
      </c>
      <c r="H128" s="342" t="s">
        <v>77</v>
      </c>
      <c r="I128" s="342" t="s">
        <v>8</v>
      </c>
      <c r="J128" s="343" t="s">
        <v>1</v>
      </c>
    </row>
    <row r="129" spans="1:10" ht="32.5" customHeight="1" x14ac:dyDescent="0.35">
      <c r="A129" s="302">
        <f>+G123+J123</f>
        <v>120.21899999999998</v>
      </c>
      <c r="B129" s="200" t="s">
        <v>7</v>
      </c>
      <c r="C129" s="178" t="s">
        <v>180</v>
      </c>
      <c r="D129" s="274">
        <v>7.0000000000000007E-2</v>
      </c>
      <c r="E129" s="28"/>
      <c r="F129" s="82"/>
      <c r="G129" s="95">
        <f>+A131+D131</f>
        <v>128.28899999999996</v>
      </c>
      <c r="H129" s="200" t="s">
        <v>5</v>
      </c>
      <c r="I129" s="142" t="s">
        <v>183</v>
      </c>
      <c r="J129" s="308">
        <v>3.63</v>
      </c>
    </row>
    <row r="130" spans="1:10" ht="32.5" customHeight="1" x14ac:dyDescent="0.35">
      <c r="A130" s="87">
        <f t="shared" ref="A130:A131" si="22">+A129+D129</f>
        <v>120.28899999999997</v>
      </c>
      <c r="B130" s="201" t="s">
        <v>6</v>
      </c>
      <c r="C130" s="179" t="s">
        <v>182</v>
      </c>
      <c r="D130" s="276">
        <v>0.13</v>
      </c>
      <c r="E130" s="28"/>
      <c r="F130" s="45"/>
      <c r="G130" s="94">
        <f t="shared" ref="G130:G137" si="23">+G129+J129</f>
        <v>131.91899999999995</v>
      </c>
      <c r="H130" s="198" t="s">
        <v>7</v>
      </c>
      <c r="I130" s="137" t="s">
        <v>292</v>
      </c>
      <c r="J130" s="276">
        <v>2.8870000000000005</v>
      </c>
    </row>
    <row r="131" spans="1:10" ht="32.5" customHeight="1" x14ac:dyDescent="0.35">
      <c r="A131" s="162">
        <f t="shared" si="22"/>
        <v>120.41899999999997</v>
      </c>
      <c r="B131" s="249" t="s">
        <v>70</v>
      </c>
      <c r="C131" s="163" t="s">
        <v>181</v>
      </c>
      <c r="D131" s="304">
        <v>7.87</v>
      </c>
      <c r="E131" s="28"/>
      <c r="F131" s="82"/>
      <c r="G131" s="95">
        <f t="shared" si="23"/>
        <v>134.80599999999995</v>
      </c>
      <c r="H131" s="200" t="s">
        <v>7</v>
      </c>
      <c r="I131" s="183" t="s">
        <v>293</v>
      </c>
      <c r="J131" s="254">
        <v>1.8379999999999939</v>
      </c>
    </row>
    <row r="132" spans="1:10" ht="32.5" customHeight="1" x14ac:dyDescent="0.35">
      <c r="A132" s="303" t="s">
        <v>2</v>
      </c>
      <c r="B132" s="198" t="s">
        <v>2</v>
      </c>
      <c r="C132" s="60" t="s">
        <v>2</v>
      </c>
      <c r="D132" s="276" t="s">
        <v>2</v>
      </c>
      <c r="E132" s="28"/>
      <c r="F132" s="45"/>
      <c r="G132" s="94">
        <f t="shared" si="23"/>
        <v>136.64399999999995</v>
      </c>
      <c r="H132" s="199" t="s">
        <v>3</v>
      </c>
      <c r="I132" s="121" t="s">
        <v>229</v>
      </c>
      <c r="J132" s="264">
        <v>0.26800000000000068</v>
      </c>
    </row>
    <row r="133" spans="1:10" ht="32.5" customHeight="1" x14ac:dyDescent="0.35">
      <c r="A133" s="93" t="s">
        <v>2</v>
      </c>
      <c r="B133" s="200" t="s">
        <v>2</v>
      </c>
      <c r="C133" s="58" t="s">
        <v>2</v>
      </c>
      <c r="D133" s="274" t="s">
        <v>2</v>
      </c>
      <c r="E133" s="28"/>
      <c r="F133" s="82"/>
      <c r="G133" s="305">
        <f t="shared" si="23"/>
        <v>136.91199999999995</v>
      </c>
      <c r="H133" s="206" t="s">
        <v>4</v>
      </c>
      <c r="I133" s="180" t="s">
        <v>184</v>
      </c>
      <c r="J133" s="325">
        <v>2.4570000000000221</v>
      </c>
    </row>
    <row r="134" spans="1:10" ht="32.5" customHeight="1" x14ac:dyDescent="0.35">
      <c r="A134" s="303" t="s">
        <v>2</v>
      </c>
      <c r="B134" s="198" t="s">
        <v>2</v>
      </c>
      <c r="C134" s="78" t="s">
        <v>2</v>
      </c>
      <c r="D134" s="264" t="s">
        <v>2</v>
      </c>
      <c r="E134" s="28"/>
      <c r="F134" s="45"/>
      <c r="G134" s="94">
        <f t="shared" si="23"/>
        <v>139.36899999999997</v>
      </c>
      <c r="H134" s="199" t="s">
        <v>3</v>
      </c>
      <c r="I134" s="170" t="s">
        <v>230</v>
      </c>
      <c r="J134" s="264">
        <v>0.98499999999998522</v>
      </c>
    </row>
    <row r="135" spans="1:10" ht="32.5" customHeight="1" x14ac:dyDescent="0.35">
      <c r="A135" s="93" t="s">
        <v>2</v>
      </c>
      <c r="B135" s="202" t="s">
        <v>2</v>
      </c>
      <c r="C135" s="59" t="s">
        <v>2</v>
      </c>
      <c r="D135" s="254" t="s">
        <v>2</v>
      </c>
      <c r="E135" s="24"/>
      <c r="F135" s="82"/>
      <c r="G135" s="306">
        <f t="shared" si="23"/>
        <v>140.35399999999996</v>
      </c>
      <c r="H135" s="307" t="s">
        <v>5</v>
      </c>
      <c r="I135" s="136" t="s">
        <v>294</v>
      </c>
      <c r="J135" s="255">
        <v>1.3990000000000009</v>
      </c>
    </row>
    <row r="136" spans="1:10" ht="32.5" customHeight="1" x14ac:dyDescent="0.35">
      <c r="A136" s="303" t="s">
        <v>2</v>
      </c>
      <c r="B136" s="217" t="s">
        <v>2</v>
      </c>
      <c r="C136" s="67" t="s">
        <v>2</v>
      </c>
      <c r="D136" s="91" t="s">
        <v>2</v>
      </c>
      <c r="E136" s="24"/>
      <c r="F136" s="45"/>
      <c r="G136" s="87">
        <f t="shared" si="23"/>
        <v>141.75299999999996</v>
      </c>
      <c r="H136" s="198" t="s">
        <v>7</v>
      </c>
      <c r="I136" s="181" t="s">
        <v>231</v>
      </c>
      <c r="J136" s="256">
        <v>0.40399999999999636</v>
      </c>
    </row>
    <row r="137" spans="1:10" ht="32.5" customHeight="1" thickBot="1" x14ac:dyDescent="0.4">
      <c r="A137" s="64" t="s">
        <v>2</v>
      </c>
      <c r="B137" s="268" t="s">
        <v>2</v>
      </c>
      <c r="C137" s="79" t="s">
        <v>2</v>
      </c>
      <c r="D137" s="278" t="s">
        <v>2</v>
      </c>
      <c r="E137" s="24"/>
      <c r="F137" s="45"/>
      <c r="G137" s="85">
        <f t="shared" si="23"/>
        <v>142.15699999999995</v>
      </c>
      <c r="H137" s="268" t="s">
        <v>3</v>
      </c>
      <c r="I137" s="182" t="s">
        <v>284</v>
      </c>
      <c r="J137" s="309">
        <v>0.15800000000001546</v>
      </c>
    </row>
    <row r="138" spans="1:10" ht="18.399999999999999" customHeight="1" x14ac:dyDescent="0.35">
      <c r="A138" s="293" t="s">
        <v>110</v>
      </c>
      <c r="B138" s="14"/>
      <c r="C138" s="5"/>
      <c r="D138" s="15"/>
      <c r="E138" s="25"/>
      <c r="F138" s="16"/>
      <c r="G138" s="293" t="s">
        <v>249</v>
      </c>
      <c r="H138" s="14"/>
      <c r="I138" s="5"/>
      <c r="J138" s="15"/>
    </row>
    <row r="139" spans="1:10" ht="18.399999999999999" customHeight="1" x14ac:dyDescent="0.35">
      <c r="A139" s="293" t="s">
        <v>310</v>
      </c>
      <c r="B139" s="4"/>
      <c r="C139" s="11"/>
      <c r="D139" s="4"/>
      <c r="E139" s="25"/>
      <c r="F139" s="16"/>
      <c r="G139" s="293" t="s">
        <v>310</v>
      </c>
      <c r="H139" s="4"/>
      <c r="I139" s="11"/>
      <c r="J139" s="4"/>
    </row>
    <row r="140" spans="1:10" s="357" customFormat="1" ht="26.25" customHeight="1" x14ac:dyDescent="0.35">
      <c r="A140" s="358" t="s">
        <v>94</v>
      </c>
      <c r="B140" s="354"/>
      <c r="C140" s="355"/>
      <c r="D140" s="354"/>
      <c r="E140" s="356"/>
      <c r="F140" s="359"/>
      <c r="G140" s="358" t="s">
        <v>95</v>
      </c>
      <c r="H140" s="354"/>
      <c r="I140" s="355"/>
      <c r="J140" s="354"/>
    </row>
    <row r="141" spans="1:10" s="2" customFormat="1" ht="18.899999999999999" customHeight="1" thickBot="1" x14ac:dyDescent="0.4">
      <c r="A141" s="175" t="s">
        <v>250</v>
      </c>
      <c r="B141" s="362"/>
      <c r="C141" s="22"/>
      <c r="D141" s="3"/>
      <c r="E141" s="33"/>
      <c r="G141" s="175" t="s">
        <v>250</v>
      </c>
      <c r="H141" s="6"/>
      <c r="I141" s="3"/>
      <c r="J141" s="3"/>
    </row>
    <row r="142" spans="1:10" ht="18.899999999999999" customHeight="1" thickBot="1" x14ac:dyDescent="0.4">
      <c r="A142" s="342" t="s">
        <v>0</v>
      </c>
      <c r="B142" s="342" t="s">
        <v>77</v>
      </c>
      <c r="C142" s="342" t="s">
        <v>8</v>
      </c>
      <c r="D142" s="343" t="s">
        <v>1</v>
      </c>
      <c r="E142" s="26"/>
      <c r="F142" s="13"/>
      <c r="G142" s="342" t="s">
        <v>0</v>
      </c>
      <c r="H142" s="342" t="s">
        <v>77</v>
      </c>
      <c r="I142" s="342" t="s">
        <v>8</v>
      </c>
      <c r="J142" s="343" t="s">
        <v>1</v>
      </c>
    </row>
    <row r="143" spans="1:10" ht="32.5" customHeight="1" x14ac:dyDescent="0.35">
      <c r="A143" s="88">
        <f>+G137+J137</f>
        <v>142.31499999999997</v>
      </c>
      <c r="B143" s="200" t="s">
        <v>7</v>
      </c>
      <c r="C143" s="136" t="s">
        <v>283</v>
      </c>
      <c r="D143" s="257">
        <v>6.1310000000000002</v>
      </c>
      <c r="E143" s="29"/>
      <c r="F143" s="13"/>
      <c r="G143" s="88">
        <f>+A151+D151</f>
        <v>157.83299999999997</v>
      </c>
      <c r="H143" s="197" t="s">
        <v>6</v>
      </c>
      <c r="I143" s="186" t="s">
        <v>187</v>
      </c>
      <c r="J143" s="257">
        <v>0.44199999999997885</v>
      </c>
    </row>
    <row r="144" spans="1:10" ht="32.5" customHeight="1" x14ac:dyDescent="0.35">
      <c r="A144" s="87">
        <f t="shared" ref="A144:A151" si="24">+A143+D143</f>
        <v>148.44599999999997</v>
      </c>
      <c r="B144" s="198" t="s">
        <v>7</v>
      </c>
      <c r="C144" s="184" t="s">
        <v>192</v>
      </c>
      <c r="D144" s="311">
        <v>9.9999999999909051E-3</v>
      </c>
      <c r="E144" s="28"/>
      <c r="F144" s="1"/>
      <c r="G144" s="87">
        <f t="shared" ref="G144:G151" si="25">+G143+J143</f>
        <v>158.27499999999995</v>
      </c>
      <c r="H144" s="217" t="s">
        <v>5</v>
      </c>
      <c r="I144" s="151" t="s">
        <v>295</v>
      </c>
      <c r="J144" s="256">
        <v>0.42000000000001592</v>
      </c>
    </row>
    <row r="145" spans="1:10" ht="32.5" customHeight="1" x14ac:dyDescent="0.35">
      <c r="A145" s="88">
        <f t="shared" si="24"/>
        <v>148.45599999999996</v>
      </c>
      <c r="B145" s="197" t="s">
        <v>6</v>
      </c>
      <c r="C145" s="142" t="s">
        <v>185</v>
      </c>
      <c r="D145" s="257">
        <v>1.7729999999999961</v>
      </c>
      <c r="E145" s="28"/>
      <c r="F145" s="51"/>
      <c r="G145" s="89">
        <f t="shared" si="25"/>
        <v>158.69499999999996</v>
      </c>
      <c r="H145" s="267" t="s">
        <v>6</v>
      </c>
      <c r="I145" s="187" t="s">
        <v>99</v>
      </c>
      <c r="J145" s="262">
        <v>1.999999999998181E-2</v>
      </c>
    </row>
    <row r="146" spans="1:10" ht="32.5" customHeight="1" x14ac:dyDescent="0.35">
      <c r="A146" s="89">
        <f t="shared" si="24"/>
        <v>150.22899999999996</v>
      </c>
      <c r="B146" s="206" t="s">
        <v>4</v>
      </c>
      <c r="C146" s="185" t="s">
        <v>282</v>
      </c>
      <c r="D146" s="323">
        <v>3.1760000000000161</v>
      </c>
      <c r="E146" s="28"/>
      <c r="F146" s="50"/>
      <c r="G146" s="87">
        <f t="shared" si="25"/>
        <v>158.71499999999995</v>
      </c>
      <c r="H146" s="198" t="s">
        <v>7</v>
      </c>
      <c r="I146" s="137" t="s">
        <v>276</v>
      </c>
      <c r="J146" s="256">
        <v>0.36000000000001364</v>
      </c>
    </row>
    <row r="147" spans="1:10" ht="32.5" customHeight="1" x14ac:dyDescent="0.35">
      <c r="A147" s="88">
        <f t="shared" si="24"/>
        <v>153.40499999999997</v>
      </c>
      <c r="B147" s="200" t="s">
        <v>7</v>
      </c>
      <c r="C147" s="120" t="s">
        <v>281</v>
      </c>
      <c r="D147" s="320">
        <v>0.78199999999998226</v>
      </c>
      <c r="E147" s="28"/>
      <c r="F147" s="50"/>
      <c r="G147" s="88">
        <f t="shared" si="25"/>
        <v>159.07499999999996</v>
      </c>
      <c r="H147" s="197" t="s">
        <v>6</v>
      </c>
      <c r="I147" s="152" t="s">
        <v>188</v>
      </c>
      <c r="J147" s="257">
        <v>0.54200000000000159</v>
      </c>
    </row>
    <row r="148" spans="1:10" ht="32.5" customHeight="1" x14ac:dyDescent="0.35">
      <c r="A148" s="87">
        <f t="shared" si="24"/>
        <v>154.18699999999995</v>
      </c>
      <c r="B148" s="217" t="s">
        <v>7</v>
      </c>
      <c r="C148" s="114" t="s">
        <v>280</v>
      </c>
      <c r="D148" s="324">
        <v>2.2189999999999941</v>
      </c>
      <c r="E148" s="28"/>
      <c r="F148" s="43"/>
      <c r="G148" s="87">
        <f t="shared" si="25"/>
        <v>159.61699999999996</v>
      </c>
      <c r="H148" s="314" t="s">
        <v>6</v>
      </c>
      <c r="I148" s="114" t="s">
        <v>196</v>
      </c>
      <c r="J148" s="264">
        <v>0.73799999999999955</v>
      </c>
    </row>
    <row r="149" spans="1:10" ht="32.5" customHeight="1" x14ac:dyDescent="0.35">
      <c r="A149" s="84">
        <f t="shared" si="24"/>
        <v>156.40599999999995</v>
      </c>
      <c r="B149" s="229" t="s">
        <v>5</v>
      </c>
      <c r="C149" s="186" t="s">
        <v>278</v>
      </c>
      <c r="D149" s="255">
        <v>0.3160000000000025</v>
      </c>
      <c r="E149" s="28"/>
      <c r="F149" s="43"/>
      <c r="G149" s="95">
        <f t="shared" si="25"/>
        <v>160.35499999999996</v>
      </c>
      <c r="H149" s="197" t="s">
        <v>6</v>
      </c>
      <c r="I149" s="152" t="s">
        <v>189</v>
      </c>
      <c r="J149" s="234">
        <v>0.25600000000000023</v>
      </c>
    </row>
    <row r="150" spans="1:10" ht="32.5" customHeight="1" x14ac:dyDescent="0.35">
      <c r="A150" s="89">
        <f t="shared" si="24"/>
        <v>156.72199999999995</v>
      </c>
      <c r="B150" s="289" t="s">
        <v>7</v>
      </c>
      <c r="C150" s="143" t="s">
        <v>279</v>
      </c>
      <c r="D150" s="262">
        <v>0.64000000000001478</v>
      </c>
      <c r="E150" s="24"/>
      <c r="F150" s="43"/>
      <c r="G150" s="87">
        <f t="shared" si="25"/>
        <v>160.61099999999996</v>
      </c>
      <c r="H150" s="198" t="s">
        <v>7</v>
      </c>
      <c r="I150" s="151" t="s">
        <v>190</v>
      </c>
      <c r="J150" s="315">
        <v>0.35499999999998977</v>
      </c>
    </row>
    <row r="151" spans="1:10" ht="32.5" customHeight="1" thickBot="1" x14ac:dyDescent="0.4">
      <c r="A151" s="85">
        <f t="shared" si="24"/>
        <v>157.36199999999997</v>
      </c>
      <c r="B151" s="310" t="s">
        <v>6</v>
      </c>
      <c r="C151" s="188" t="s">
        <v>186</v>
      </c>
      <c r="D151" s="312">
        <v>0.47100000000000364</v>
      </c>
      <c r="E151" s="24"/>
      <c r="F151" s="43"/>
      <c r="G151" s="313">
        <f t="shared" si="25"/>
        <v>160.96599999999995</v>
      </c>
      <c r="H151" s="310" t="s">
        <v>6</v>
      </c>
      <c r="I151" s="189" t="s">
        <v>232</v>
      </c>
      <c r="J151" s="316">
        <v>0.1950000000000216</v>
      </c>
    </row>
    <row r="152" spans="1:10" ht="18.399999999999999" customHeight="1" x14ac:dyDescent="0.35">
      <c r="A152" s="5" t="s">
        <v>249</v>
      </c>
      <c r="B152" s="18"/>
      <c r="C152" s="18"/>
      <c r="D152" s="4"/>
      <c r="E152" s="25"/>
      <c r="F152" s="1"/>
      <c r="G152" s="5" t="s">
        <v>249</v>
      </c>
      <c r="H152" s="4"/>
      <c r="I152" s="4"/>
      <c r="J152" s="4"/>
    </row>
    <row r="153" spans="1:10" ht="18.399999999999999" customHeight="1" x14ac:dyDescent="0.35">
      <c r="A153" s="5" t="s">
        <v>310</v>
      </c>
      <c r="B153" s="22"/>
      <c r="C153" s="17"/>
      <c r="D153" s="4"/>
      <c r="E153" s="25"/>
      <c r="G153" s="5" t="s">
        <v>310</v>
      </c>
      <c r="H153" s="3"/>
      <c r="I153" s="5"/>
      <c r="J153" s="4"/>
    </row>
    <row r="154" spans="1:10" s="357" customFormat="1" ht="26" customHeight="1" thickBot="1" x14ac:dyDescent="0.4">
      <c r="A154" s="369" t="s">
        <v>96</v>
      </c>
      <c r="B154" s="364"/>
      <c r="C154" s="366"/>
      <c r="D154" s="364"/>
      <c r="E154" s="367"/>
      <c r="F154" s="365"/>
      <c r="G154" s="369" t="s">
        <v>97</v>
      </c>
      <c r="H154" s="364"/>
      <c r="I154" s="366"/>
      <c r="J154" s="364"/>
    </row>
    <row r="155" spans="1:10" ht="26.9" customHeight="1" thickBot="1" x14ac:dyDescent="0.4">
      <c r="A155" s="175" t="s">
        <v>250</v>
      </c>
      <c r="B155" s="6"/>
      <c r="C155" s="6"/>
      <c r="D155" s="3"/>
      <c r="E155" s="25"/>
      <c r="F155" s="16"/>
      <c r="G155" s="175" t="s">
        <v>250</v>
      </c>
      <c r="H155" s="17"/>
      <c r="I155" s="18"/>
      <c r="J155" s="4"/>
    </row>
    <row r="156" spans="1:10" ht="18.899999999999999" customHeight="1" thickBot="1" x14ac:dyDescent="0.4">
      <c r="A156" s="342" t="s">
        <v>0</v>
      </c>
      <c r="B156" s="342" t="s">
        <v>77</v>
      </c>
      <c r="C156" s="342" t="s">
        <v>8</v>
      </c>
      <c r="D156" s="343" t="s">
        <v>1</v>
      </c>
      <c r="E156" s="30"/>
      <c r="F156" s="19"/>
      <c r="G156" s="342" t="s">
        <v>0</v>
      </c>
      <c r="H156" s="342" t="s">
        <v>77</v>
      </c>
      <c r="I156" s="342" t="s">
        <v>8</v>
      </c>
      <c r="J156" s="343" t="s">
        <v>1</v>
      </c>
    </row>
    <row r="157" spans="1:10" ht="32.5" customHeight="1" x14ac:dyDescent="0.35">
      <c r="A157" s="84">
        <f>+G151+J151</f>
        <v>161.16099999999997</v>
      </c>
      <c r="B157" s="197" t="s">
        <v>6</v>
      </c>
      <c r="C157" s="152" t="s">
        <v>191</v>
      </c>
      <c r="D157" s="232">
        <v>0.57499999999998863</v>
      </c>
      <c r="E157" s="28"/>
      <c r="F157" s="16"/>
      <c r="G157" s="339">
        <f>+A165+D165</f>
        <v>163.16799999999998</v>
      </c>
      <c r="H157" s="202" t="s">
        <v>5</v>
      </c>
      <c r="I157" s="142" t="s">
        <v>251</v>
      </c>
      <c r="J157" s="334">
        <v>0.06</v>
      </c>
    </row>
    <row r="158" spans="1:10" ht="32.5" customHeight="1" x14ac:dyDescent="0.35">
      <c r="A158" s="83">
        <f t="shared" ref="A158:A165" si="26">+A157+D157</f>
        <v>161.73599999999996</v>
      </c>
      <c r="B158" s="201" t="s">
        <v>6</v>
      </c>
      <c r="C158" s="137" t="s">
        <v>277</v>
      </c>
      <c r="D158" s="231">
        <v>0.26099999999999568</v>
      </c>
      <c r="E158" s="28"/>
      <c r="G158" s="340">
        <f>+G157+J157</f>
        <v>163.22799999999998</v>
      </c>
      <c r="H158" s="198" t="s">
        <v>7</v>
      </c>
      <c r="I158" s="332" t="s">
        <v>257</v>
      </c>
      <c r="J158" s="333">
        <v>0.06</v>
      </c>
    </row>
    <row r="159" spans="1:10" ht="32.5" customHeight="1" x14ac:dyDescent="0.35">
      <c r="A159" s="84">
        <f t="shared" si="26"/>
        <v>161.99699999999996</v>
      </c>
      <c r="B159" s="197" t="s">
        <v>6</v>
      </c>
      <c r="C159" s="152" t="s">
        <v>233</v>
      </c>
      <c r="D159" s="232">
        <v>9.0000000000003411E-2</v>
      </c>
      <c r="E159" s="28"/>
      <c r="F159" s="16"/>
      <c r="G159" s="347">
        <f>+G158+J158</f>
        <v>163.28799999999998</v>
      </c>
      <c r="H159" s="200" t="s">
        <v>7</v>
      </c>
      <c r="I159" s="142" t="s">
        <v>252</v>
      </c>
      <c r="J159" s="335">
        <v>0.01</v>
      </c>
    </row>
    <row r="160" spans="1:10" ht="32.5" customHeight="1" x14ac:dyDescent="0.35">
      <c r="A160" s="83">
        <f t="shared" si="26"/>
        <v>162.08699999999996</v>
      </c>
      <c r="B160" s="201" t="s">
        <v>6</v>
      </c>
      <c r="C160" s="151" t="s">
        <v>234</v>
      </c>
      <c r="D160" s="231">
        <v>8.5999999999984311E-2</v>
      </c>
      <c r="E160" s="28"/>
      <c r="G160" s="341">
        <f>+G159+J159</f>
        <v>163.29799999999997</v>
      </c>
      <c r="H160" s="336" t="s">
        <v>78</v>
      </c>
      <c r="I160" s="337" t="s">
        <v>244</v>
      </c>
      <c r="J160" s="336" t="s">
        <v>78</v>
      </c>
    </row>
    <row r="161" spans="1:10" ht="32.5" customHeight="1" x14ac:dyDescent="0.35">
      <c r="A161" s="84">
        <f t="shared" si="26"/>
        <v>162.17299999999994</v>
      </c>
      <c r="B161" s="197" t="s">
        <v>6</v>
      </c>
      <c r="C161" s="142" t="s">
        <v>235</v>
      </c>
      <c r="D161" s="232">
        <v>7.7000000000026603E-2</v>
      </c>
      <c r="E161" s="28"/>
      <c r="F161" s="16"/>
      <c r="G161" s="68" t="s">
        <v>2</v>
      </c>
      <c r="H161" s="48" t="s">
        <v>2</v>
      </c>
      <c r="I161" s="69" t="s">
        <v>2</v>
      </c>
      <c r="J161" s="20" t="s">
        <v>2</v>
      </c>
    </row>
    <row r="162" spans="1:10" ht="32.5" customHeight="1" x14ac:dyDescent="0.35">
      <c r="A162" s="83">
        <f t="shared" si="26"/>
        <v>162.24999999999997</v>
      </c>
      <c r="B162" s="217" t="s">
        <v>7</v>
      </c>
      <c r="C162" s="151" t="s">
        <v>274</v>
      </c>
      <c r="D162" s="233">
        <v>2.7999999999991587E-2</v>
      </c>
      <c r="E162" s="28"/>
      <c r="G162" s="38" t="s">
        <v>2</v>
      </c>
      <c r="H162" s="65" t="s">
        <v>2</v>
      </c>
      <c r="I162" s="57" t="s">
        <v>2</v>
      </c>
      <c r="J162" s="36" t="s">
        <v>2</v>
      </c>
    </row>
    <row r="163" spans="1:10" ht="32.5" customHeight="1" x14ac:dyDescent="0.35">
      <c r="A163" s="84">
        <f t="shared" si="26"/>
        <v>162.27799999999996</v>
      </c>
      <c r="B163" s="202" t="s">
        <v>5</v>
      </c>
      <c r="C163" s="102" t="s">
        <v>275</v>
      </c>
      <c r="D163" s="334">
        <v>0.83</v>
      </c>
      <c r="E163" s="80"/>
      <c r="F163" s="16"/>
      <c r="G163" s="8" t="s">
        <v>2</v>
      </c>
      <c r="H163" s="47" t="s">
        <v>2</v>
      </c>
      <c r="I163" s="70" t="s">
        <v>2</v>
      </c>
      <c r="J163" s="47" t="s">
        <v>2</v>
      </c>
    </row>
    <row r="164" spans="1:10" ht="32.5" customHeight="1" x14ac:dyDescent="0.35">
      <c r="A164" s="87">
        <f t="shared" si="26"/>
        <v>163.10799999999998</v>
      </c>
      <c r="B164" s="199" t="s">
        <v>5</v>
      </c>
      <c r="C164" s="179" t="s">
        <v>255</v>
      </c>
      <c r="D164" s="321">
        <v>0.03</v>
      </c>
      <c r="E164" s="24"/>
      <c r="G164" s="37" t="s">
        <v>2</v>
      </c>
      <c r="H164" s="71" t="s">
        <v>2</v>
      </c>
      <c r="I164" s="72" t="s">
        <v>2</v>
      </c>
      <c r="J164" s="71" t="s">
        <v>2</v>
      </c>
    </row>
    <row r="165" spans="1:10" ht="32.5" customHeight="1" thickBot="1" x14ac:dyDescent="0.4">
      <c r="A165" s="85">
        <f t="shared" si="26"/>
        <v>163.13799999999998</v>
      </c>
      <c r="B165" s="268" t="s">
        <v>7</v>
      </c>
      <c r="C165" s="145" t="s">
        <v>256</v>
      </c>
      <c r="D165" s="338">
        <v>0.03</v>
      </c>
      <c r="E165" s="24"/>
      <c r="G165" s="73" t="s">
        <v>2</v>
      </c>
      <c r="H165" s="74" t="s">
        <v>2</v>
      </c>
      <c r="I165" s="75" t="s">
        <v>2</v>
      </c>
      <c r="J165" s="76" t="s">
        <v>2</v>
      </c>
    </row>
    <row r="166" spans="1:10" ht="18.399999999999999" customHeight="1" x14ac:dyDescent="0.35">
      <c r="A166" s="293" t="s">
        <v>249</v>
      </c>
      <c r="B166" s="14"/>
      <c r="C166" s="5"/>
      <c r="D166" s="15"/>
      <c r="E166" s="25"/>
      <c r="F166" s="16"/>
      <c r="G166" s="293" t="s">
        <v>249</v>
      </c>
      <c r="H166" s="14"/>
      <c r="I166" s="5"/>
      <c r="J166" s="15"/>
    </row>
    <row r="167" spans="1:10" ht="18.399999999999999" customHeight="1" x14ac:dyDescent="0.35">
      <c r="A167" s="293" t="s">
        <v>310</v>
      </c>
      <c r="B167" s="4"/>
      <c r="C167" s="11"/>
      <c r="D167" s="4"/>
      <c r="E167" s="25"/>
      <c r="F167" s="16"/>
      <c r="G167" s="293" t="s">
        <v>310</v>
      </c>
      <c r="H167" s="4"/>
      <c r="I167" s="11"/>
      <c r="J167" s="4"/>
    </row>
    <row r="168" spans="1:10" s="357" customFormat="1" ht="26.25" customHeight="1" x14ac:dyDescent="0.35">
      <c r="A168" s="358" t="s">
        <v>98</v>
      </c>
      <c r="B168" s="354"/>
      <c r="C168" s="355"/>
      <c r="D168" s="354"/>
      <c r="E168" s="356"/>
      <c r="F168" s="359"/>
      <c r="G168" s="358" t="s">
        <v>253</v>
      </c>
      <c r="H168" s="354"/>
      <c r="I168" s="355"/>
      <c r="J168" s="354"/>
    </row>
  </sheetData>
  <pageMargins left="0" right="0" top="0.39370078740157483" bottom="3.937007874015748E-2" header="0" footer="0"/>
  <pageSetup paperSize="9" orientation="portrait" r:id="rId1"/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BFCA-7911-4CF4-9DEF-BFF457FE411B}">
  <dimension ref="A1:D375"/>
  <sheetViews>
    <sheetView showGridLines="0" showRowColHeaders="0" view="pageLayout" zoomScaleNormal="100" workbookViewId="0"/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370" t="s">
        <v>38</v>
      </c>
      <c r="B1" s="371"/>
      <c r="C1" s="370" t="s">
        <v>38</v>
      </c>
      <c r="D1" s="372"/>
    </row>
    <row r="2" spans="1:4" ht="19.25" customHeight="1" x14ac:dyDescent="0.35">
      <c r="A2" s="373" t="s">
        <v>37</v>
      </c>
      <c r="B2" s="374" t="s">
        <v>51</v>
      </c>
      <c r="C2" s="373" t="s">
        <v>13</v>
      </c>
      <c r="D2" s="375" t="s">
        <v>39</v>
      </c>
    </row>
    <row r="3" spans="1:4" ht="19.25" customHeight="1" x14ac:dyDescent="0.35">
      <c r="A3" s="12" t="s">
        <v>67</v>
      </c>
      <c r="B3" s="7" t="s">
        <v>52</v>
      </c>
      <c r="C3" s="12" t="s">
        <v>14</v>
      </c>
      <c r="D3" s="376" t="s">
        <v>40</v>
      </c>
    </row>
    <row r="4" spans="1:4" ht="19.25" customHeight="1" x14ac:dyDescent="0.35">
      <c r="A4" s="373" t="s">
        <v>36</v>
      </c>
      <c r="B4" s="374" t="s">
        <v>53</v>
      </c>
      <c r="C4" s="373" t="s">
        <v>296</v>
      </c>
      <c r="D4" s="377" t="s">
        <v>68</v>
      </c>
    </row>
    <row r="5" spans="1:4" ht="19.25" customHeight="1" x14ac:dyDescent="0.35">
      <c r="A5" s="12" t="s">
        <v>35</v>
      </c>
      <c r="B5" s="7" t="s">
        <v>54</v>
      </c>
      <c r="C5" s="12" t="s">
        <v>297</v>
      </c>
      <c r="D5" s="376" t="s">
        <v>75</v>
      </c>
    </row>
    <row r="6" spans="1:4" ht="19.25" customHeight="1" x14ac:dyDescent="0.35">
      <c r="A6" s="373" t="s">
        <v>298</v>
      </c>
      <c r="B6" s="374" t="s">
        <v>299</v>
      </c>
      <c r="C6" s="373" t="s">
        <v>2</v>
      </c>
      <c r="D6" s="378" t="s">
        <v>2</v>
      </c>
    </row>
    <row r="7" spans="1:4" ht="19.25" customHeight="1" x14ac:dyDescent="0.35">
      <c r="A7" s="12" t="s">
        <v>2</v>
      </c>
      <c r="B7" s="23" t="s">
        <v>2</v>
      </c>
      <c r="C7" s="12" t="s">
        <v>2</v>
      </c>
      <c r="D7" s="376" t="s">
        <v>2</v>
      </c>
    </row>
    <row r="8" spans="1:4" ht="19.25" customHeight="1" x14ac:dyDescent="0.35">
      <c r="A8" s="373" t="s">
        <v>34</v>
      </c>
      <c r="B8" s="374" t="s">
        <v>55</v>
      </c>
      <c r="C8" s="373" t="s">
        <v>15</v>
      </c>
      <c r="D8" s="378" t="s">
        <v>41</v>
      </c>
    </row>
    <row r="9" spans="1:4" ht="19.25" customHeight="1" x14ac:dyDescent="0.35">
      <c r="A9" s="12" t="s">
        <v>33</v>
      </c>
      <c r="B9" s="7" t="s">
        <v>56</v>
      </c>
      <c r="C9" s="12" t="s">
        <v>16</v>
      </c>
      <c r="D9" s="376" t="s">
        <v>42</v>
      </c>
    </row>
    <row r="10" spans="1:4" ht="19.25" customHeight="1" x14ac:dyDescent="0.35">
      <c r="A10" s="373" t="s">
        <v>32</v>
      </c>
      <c r="B10" s="374" t="s">
        <v>57</v>
      </c>
      <c r="C10" s="373" t="s">
        <v>18</v>
      </c>
      <c r="D10" s="378" t="s">
        <v>43</v>
      </c>
    </row>
    <row r="11" spans="1:4" ht="19.25" customHeight="1" x14ac:dyDescent="0.35">
      <c r="A11" s="12" t="s">
        <v>300</v>
      </c>
      <c r="B11" s="7" t="s">
        <v>58</v>
      </c>
      <c r="C11" s="12" t="s">
        <v>17</v>
      </c>
      <c r="D11" s="376" t="s">
        <v>44</v>
      </c>
    </row>
    <row r="12" spans="1:4" ht="19.25" customHeight="1" x14ac:dyDescent="0.35">
      <c r="A12" s="373" t="s">
        <v>301</v>
      </c>
      <c r="B12" s="374" t="s">
        <v>59</v>
      </c>
      <c r="C12" s="373" t="s">
        <v>19</v>
      </c>
      <c r="D12" s="378" t="s">
        <v>45</v>
      </c>
    </row>
    <row r="13" spans="1:4" ht="19.25" customHeight="1" x14ac:dyDescent="0.35">
      <c r="A13" s="12" t="s">
        <v>302</v>
      </c>
      <c r="B13" s="7" t="s">
        <v>303</v>
      </c>
      <c r="C13" s="12" t="s">
        <v>2</v>
      </c>
      <c r="D13" s="376" t="s">
        <v>2</v>
      </c>
    </row>
    <row r="14" spans="1:4" ht="19.25" customHeight="1" x14ac:dyDescent="0.35">
      <c r="A14" s="373" t="s">
        <v>31</v>
      </c>
      <c r="B14" s="374" t="s">
        <v>60</v>
      </c>
      <c r="C14" s="373" t="s">
        <v>2</v>
      </c>
      <c r="D14" s="374" t="s">
        <v>2</v>
      </c>
    </row>
    <row r="15" spans="1:4" ht="19.25" customHeight="1" x14ac:dyDescent="0.35">
      <c r="A15" s="12" t="s">
        <v>89</v>
      </c>
      <c r="B15" s="7" t="s">
        <v>90</v>
      </c>
      <c r="C15" s="12"/>
      <c r="D15" s="7"/>
    </row>
    <row r="16" spans="1:4" ht="19.25" customHeight="1" x14ac:dyDescent="0.35">
      <c r="A16" s="373"/>
      <c r="B16" s="379"/>
      <c r="C16" s="373"/>
      <c r="D16" s="374"/>
    </row>
    <row r="17" spans="1:4" ht="19.25" customHeight="1" x14ac:dyDescent="0.35">
      <c r="A17" s="12" t="s">
        <v>20</v>
      </c>
      <c r="B17" s="23" t="s">
        <v>46</v>
      </c>
      <c r="C17" s="12" t="s">
        <v>28</v>
      </c>
      <c r="D17" s="7" t="s">
        <v>61</v>
      </c>
    </row>
    <row r="18" spans="1:4" ht="19.25" customHeight="1" x14ac:dyDescent="0.35">
      <c r="A18" s="373" t="s">
        <v>21</v>
      </c>
      <c r="B18" s="379" t="s">
        <v>47</v>
      </c>
      <c r="C18" s="373" t="s">
        <v>30</v>
      </c>
      <c r="D18" s="374" t="s">
        <v>62</v>
      </c>
    </row>
    <row r="19" spans="1:4" ht="19.25" customHeight="1" x14ac:dyDescent="0.35">
      <c r="A19" s="12" t="s">
        <v>22</v>
      </c>
      <c r="B19" s="23" t="s">
        <v>48</v>
      </c>
      <c r="C19" s="12" t="s">
        <v>29</v>
      </c>
      <c r="D19" s="7" t="s">
        <v>63</v>
      </c>
    </row>
    <row r="20" spans="1:4" ht="19.25" customHeight="1" x14ac:dyDescent="0.35">
      <c r="A20" s="373" t="s">
        <v>23</v>
      </c>
      <c r="B20" s="379" t="s">
        <v>49</v>
      </c>
      <c r="C20" s="373" t="s">
        <v>27</v>
      </c>
      <c r="D20" s="374" t="s">
        <v>64</v>
      </c>
    </row>
    <row r="21" spans="1:4" ht="19.25" customHeight="1" x14ac:dyDescent="0.35">
      <c r="A21" s="12" t="s">
        <v>26</v>
      </c>
      <c r="B21" s="23" t="s">
        <v>65</v>
      </c>
      <c r="C21" s="54" t="s">
        <v>91</v>
      </c>
      <c r="D21" s="7" t="s">
        <v>92</v>
      </c>
    </row>
    <row r="22" spans="1:4" ht="19.25" customHeight="1" x14ac:dyDescent="0.35">
      <c r="A22" s="373" t="s">
        <v>304</v>
      </c>
      <c r="B22" s="379" t="s">
        <v>305</v>
      </c>
      <c r="C22" s="373" t="s">
        <v>306</v>
      </c>
      <c r="D22" s="374" t="s">
        <v>307</v>
      </c>
    </row>
    <row r="23" spans="1:4" ht="19.25" customHeight="1" x14ac:dyDescent="0.35">
      <c r="A23" s="12" t="s">
        <v>25</v>
      </c>
      <c r="B23" s="376" t="s">
        <v>50</v>
      </c>
      <c r="C23" s="12" t="s">
        <v>24</v>
      </c>
      <c r="D23" s="376" t="s">
        <v>76</v>
      </c>
    </row>
    <row r="24" spans="1:4" ht="19.25" customHeight="1" x14ac:dyDescent="0.35">
      <c r="A24" s="373" t="s">
        <v>308</v>
      </c>
      <c r="B24" s="379" t="s">
        <v>309</v>
      </c>
      <c r="C24" s="373" t="s">
        <v>2</v>
      </c>
      <c r="D24" s="374" t="s">
        <v>2</v>
      </c>
    </row>
    <row r="25" spans="1:4" ht="19.25" customHeight="1" thickBot="1" x14ac:dyDescent="0.4">
      <c r="A25" s="380" t="s">
        <v>66</v>
      </c>
      <c r="B25" s="381" t="s">
        <v>69</v>
      </c>
      <c r="C25" s="380" t="s">
        <v>2</v>
      </c>
      <c r="D25" s="382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</cp:lastModifiedBy>
  <cp:lastPrinted>2022-07-29T16:45:15Z</cp:lastPrinted>
  <dcterms:created xsi:type="dcterms:W3CDTF">2019-12-11T20:54:32Z</dcterms:created>
  <dcterms:modified xsi:type="dcterms:W3CDTF">2023-08-07T18:45:59Z</dcterms:modified>
</cp:coreProperties>
</file>